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DieseArbeitsmappe" defaultThemeVersion="166925"/>
  <mc:AlternateContent xmlns:mc="http://schemas.openxmlformats.org/markup-compatibility/2006">
    <mc:Choice Requires="x15">
      <x15ac:absPath xmlns:x15ac="http://schemas.microsoft.com/office/spreadsheetml/2010/11/ac" url="G:\TEAM\EAM\CGE\CGE_Praequalifikation\02_Material\23_PQ_Unterlagen_Mat\m-37-22 Batterien\"/>
    </mc:Choice>
  </mc:AlternateContent>
  <xr:revisionPtr revIDLastSave="0" documentId="8_{7720AEBB-7AE0-4384-A517-A30852DC75A9}" xr6:coauthVersionLast="47" xr6:coauthVersionMax="47" xr10:uidLastSave="{00000000-0000-0000-0000-000000000000}"/>
  <workbookProtection workbookAlgorithmName="SHA-512" workbookHashValue="RbPhIbQsNBRyrhz34XpUlZzchczjo61A+SNuvxVwQl1Gbwa/OkdyFOryPrv2iOtTELMpkgP63UfrAldX3HPltg==" workbookSaltValue="/6VOWGyiINksZoxR5TrWpA==" workbookSpinCount="100000" lockStructure="1"/>
  <bookViews>
    <workbookView xWindow="-26100" yWindow="585" windowWidth="25245" windowHeight="14055" xr2:uid="{B27768E1-1C97-42A8-B007-79FF2F17F90F}"/>
  </bookViews>
  <sheets>
    <sheet name="Informationen" sheetId="17" r:id="rId1"/>
    <sheet name="Fragebogen" sheetId="1" r:id="rId2"/>
    <sheet name="Bewertungskriterien" sheetId="16" r:id="rId3"/>
    <sheet name="Referenzen" sheetId="13" r:id="rId4"/>
    <sheet name="Material_Kategorien" sheetId="18" state="hidden" r:id="rId5"/>
  </sheets>
  <externalReferences>
    <externalReference r:id="rId6"/>
    <externalReference r:id="rId7"/>
  </externalReferences>
  <definedNames>
    <definedName name="_xlnm._FilterDatabase" localSheetId="1" hidden="1">Fragebogen!$G$1:$BI$887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8" i="1"/>
  <c r="F177" i="1"/>
  <c r="F176" i="1"/>
  <c r="F175" i="1"/>
  <c r="F173" i="1"/>
  <c r="F172" i="1"/>
  <c r="F171" i="1"/>
  <c r="F170" i="1"/>
  <c r="F168" i="1"/>
  <c r="F167" i="1"/>
  <c r="F166" i="1"/>
  <c r="F164" i="1"/>
  <c r="F162" i="1"/>
  <c r="F161" i="1"/>
  <c r="F160" i="1"/>
  <c r="F159" i="1"/>
  <c r="F158" i="1"/>
  <c r="F156" i="1"/>
  <c r="F155" i="1"/>
  <c r="F154" i="1"/>
  <c r="F153" i="1"/>
  <c r="F152" i="1"/>
  <c r="F149" i="1"/>
  <c r="F148" i="1"/>
  <c r="F147" i="1"/>
  <c r="F145" i="1"/>
  <c r="F144" i="1"/>
  <c r="F141" i="1"/>
  <c r="F140" i="1"/>
  <c r="F139"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6" i="1"/>
  <c r="F75"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A27" i="18" l="1"/>
  <c r="B26" i="18"/>
  <c r="A26" i="18"/>
  <c r="B25" i="18"/>
  <c r="A25" i="18"/>
  <c r="B24" i="18"/>
  <c r="A24" i="18"/>
  <c r="B23" i="18"/>
  <c r="A23" i="18"/>
  <c r="B22" i="18"/>
  <c r="A22" i="18"/>
  <c r="B21" i="18"/>
  <c r="A21" i="18"/>
  <c r="B20" i="18"/>
  <c r="A20" i="18"/>
  <c r="B19" i="18"/>
  <c r="A19" i="18"/>
  <c r="B18" i="18"/>
  <c r="A18" i="18"/>
  <c r="B17" i="18"/>
  <c r="A17" i="18"/>
  <c r="B16" i="18"/>
  <c r="A16" i="18"/>
  <c r="B15" i="18"/>
  <c r="A15" i="18"/>
  <c r="B14" i="18"/>
  <c r="A14" i="18"/>
  <c r="B13" i="18"/>
  <c r="A13" i="18"/>
  <c r="B12" i="18"/>
  <c r="A12" i="18"/>
  <c r="B11" i="18"/>
  <c r="A11" i="18"/>
  <c r="B10" i="18"/>
  <c r="A10" i="18"/>
  <c r="B9" i="18"/>
  <c r="A9" i="18"/>
  <c r="B8" i="18"/>
  <c r="A8" i="18"/>
  <c r="B7" i="18"/>
  <c r="A7" i="18"/>
  <c r="B6" i="18"/>
  <c r="A6" i="18"/>
  <c r="B5" i="18"/>
  <c r="A5" i="18"/>
  <c r="B4" i="18"/>
  <c r="A4" i="18"/>
  <c r="B3" i="18"/>
  <c r="A3" i="18"/>
  <c r="B2" i="18"/>
  <c r="A2" i="18"/>
  <c r="B32" i="1" l="1"/>
  <c r="B31" i="1"/>
  <c r="B30" i="1"/>
  <c r="B28" i="1"/>
  <c r="B27" i="1"/>
  <c r="B26" i="1"/>
</calcChain>
</file>

<file path=xl/sharedStrings.xml><?xml version="1.0" encoding="utf-8"?>
<sst xmlns="http://schemas.openxmlformats.org/spreadsheetml/2006/main" count="10960" uniqueCount="1438">
  <si>
    <t>Präqualifikationsbogen für Unternehmen</t>
  </si>
  <si>
    <t>Grundlegende Informationen</t>
  </si>
  <si>
    <t>B_1</t>
  </si>
  <si>
    <t>B_1.1</t>
  </si>
  <si>
    <t>B_1.1.1</t>
  </si>
  <si>
    <t>B_1.1.1.1</t>
  </si>
  <si>
    <t>A</t>
  </si>
  <si>
    <t>Zu beantwortende Anforderungen</t>
  </si>
  <si>
    <t>Bewerberantwort</t>
  </si>
  <si>
    <t>Kriterium</t>
  </si>
  <si>
    <t>A_1</t>
  </si>
  <si>
    <t>Allgemeines</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</si>
  <si>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</si>
  <si>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</si>
  <si>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</si>
  <si>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</si>
  <si>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</si>
  <si>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</si>
  <si>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</si>
  <si>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</si>
  <si>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</si>
  <si>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</si>
  <si>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</si>
  <si>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</si>
  <si>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</si>
  <si>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</si>
  <si>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</si>
  <si>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</si>
  <si>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</si>
  <si>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</si>
  <si>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</si>
  <si>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</si>
  <si>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</si>
  <si>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</si>
  <si>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</si>
  <si>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</si>
  <si>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</si>
  <si>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</si>
  <si>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</si>
  <si>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</si>
  <si>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</si>
  <si>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</si>
  <si>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</si>
  <si>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</si>
  <si>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</si>
  <si>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</si>
  <si>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</si>
  <si>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</si>
  <si>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</si>
  <si>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</si>
  <si>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</si>
  <si>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</si>
  <si>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</si>
  <si>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</si>
  <si>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</si>
  <si>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</si>
  <si>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</si>
  <si>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</si>
  <si>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</si>
  <si>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</si>
  <si>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</si>
  <si>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</si>
  <si>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</si>
  <si>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</si>
  <si>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</si>
  <si>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</si>
  <si>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</si>
  <si>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</si>
  <si>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</si>
  <si>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</si>
  <si>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</si>
  <si>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</si>
  <si>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</si>
  <si>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</si>
  <si>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</si>
  <si>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</si>
  <si>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</si>
  <si>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</si>
  <si>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</si>
  <si>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</si>
  <si>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</si>
  <si>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</si>
  <si>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</si>
  <si>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</si>
  <si>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</si>
  <si>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Kategorie</t>
  </si>
  <si>
    <t>Unterkategorie</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</si>
  <si>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</si>
  <si>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</si>
  <si>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</si>
  <si>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</si>
  <si>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</si>
  <si>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</si>
  <si>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</si>
  <si>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</si>
  <si>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</si>
  <si>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</si>
  <si>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</si>
  <si>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</si>
  <si>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</si>
  <si>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</si>
  <si>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</si>
  <si>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</si>
  <si>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</si>
  <si>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</si>
  <si>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</si>
  <si>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</si>
  <si>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</si>
  <si>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</si>
  <si>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</si>
  <si>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</si>
  <si>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</si>
  <si>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</si>
  <si>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</si>
  <si>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</si>
  <si>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</si>
  <si>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</si>
  <si>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</si>
  <si>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</si>
  <si>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</si>
  <si>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</si>
  <si>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</si>
  <si>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</si>
  <si>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</si>
  <si>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</si>
  <si>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</si>
  <si>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</si>
  <si>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</si>
  <si>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</si>
  <si>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</si>
  <si>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</si>
  <si>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</si>
  <si>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</si>
  <si>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</si>
  <si>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</si>
  <si>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</si>
  <si>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</si>
  <si>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</si>
  <si>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</si>
  <si>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</si>
  <si>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</si>
  <si>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Materialgruppe</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</si>
  <si>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</si>
  <si>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</si>
  <si>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</si>
  <si>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</si>
  <si>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</si>
  <si>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</si>
  <si>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</si>
  <si>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</si>
  <si>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</si>
  <si>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</si>
  <si>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</si>
  <si>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</si>
  <si>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</si>
  <si>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</si>
  <si>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</si>
  <si>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</si>
  <si>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</si>
  <si>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</si>
  <si>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</si>
  <si>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</si>
  <si>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</si>
  <si>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</si>
  <si>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</si>
  <si>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</si>
  <si>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</si>
  <si>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</si>
  <si>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</si>
  <si>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</si>
  <si>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</si>
  <si>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</si>
  <si>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</si>
  <si>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</si>
  <si>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</si>
  <si>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</si>
  <si>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</si>
  <si>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</si>
  <si>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</si>
  <si>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</si>
  <si>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</si>
  <si>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</si>
  <si>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</si>
  <si>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</si>
  <si>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</si>
  <si>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</si>
  <si>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</si>
  <si>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</si>
  <si>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</si>
  <si>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</si>
  <si>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</si>
  <si>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</si>
  <si>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</si>
  <si>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</si>
  <si>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</si>
  <si>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</si>
  <si>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</si>
  <si>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</si>
  <si>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</si>
  <si>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</si>
  <si>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</si>
  <si>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</si>
  <si>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</si>
  <si>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</si>
  <si>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</si>
  <si>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</si>
  <si>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</si>
  <si>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</si>
  <si>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</si>
  <si>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</si>
  <si>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</si>
  <si>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</si>
  <si>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</si>
  <si>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</si>
  <si>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</si>
  <si>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</si>
  <si>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</si>
  <si>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</si>
  <si>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Hiermit bestätige ich die in dieser Excel-Datei gemachten Angaben:</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</si>
  <si>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</si>
  <si>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</si>
  <si>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</si>
  <si>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</si>
  <si>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</si>
  <si>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</si>
  <si>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</si>
  <si>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</si>
  <si>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</si>
  <si>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</si>
  <si>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</si>
  <si>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</si>
  <si>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</si>
  <si>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</si>
  <si>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</si>
  <si>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</si>
  <si>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</si>
  <si>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</si>
  <si>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</si>
  <si>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</si>
  <si>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</si>
  <si>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</si>
  <si>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</si>
  <si>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</si>
  <si>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</si>
  <si>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</si>
  <si>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</si>
  <si>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</si>
  <si>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</si>
  <si>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</si>
  <si>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</si>
  <si>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</si>
  <si>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</si>
  <si>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</si>
  <si>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</si>
  <si>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</si>
  <si>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</si>
  <si>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</si>
  <si>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</si>
  <si>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</si>
  <si>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</si>
  <si>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</si>
  <si>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</si>
  <si>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</si>
  <si>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</si>
  <si>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</si>
  <si>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</si>
  <si>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</si>
  <si>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</si>
  <si>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</si>
  <si>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</si>
  <si>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</si>
  <si>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</si>
  <si>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</si>
  <si>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</si>
  <si>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</si>
  <si>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</si>
  <si>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</si>
  <si>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</si>
  <si>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</si>
  <si>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</si>
  <si>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</si>
  <si>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</si>
  <si>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</si>
  <si>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</si>
  <si>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</si>
  <si>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</si>
  <si>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</si>
  <si>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</si>
  <si>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</si>
  <si>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</si>
  <si>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</si>
  <si>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</si>
  <si>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</si>
  <si>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</si>
  <si>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</si>
  <si>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</si>
  <si>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</si>
  <si>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</si>
  <si>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</si>
  <si>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</si>
  <si>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</si>
  <si>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</si>
  <si>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</si>
  <si>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</si>
  <si>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</si>
  <si>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</si>
  <si>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</si>
  <si>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</si>
  <si>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</si>
  <si>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</si>
  <si>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</si>
  <si>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</si>
  <si>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</si>
  <si>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</si>
  <si>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</si>
  <si>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</si>
  <si>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</si>
  <si>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</si>
  <si>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</si>
  <si>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</si>
  <si>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</si>
  <si>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</si>
  <si>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</si>
  <si>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</si>
  <si>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</si>
  <si>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</si>
  <si>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</si>
  <si>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</si>
  <si>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</si>
  <si>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</si>
  <si>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</si>
  <si>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</si>
  <si>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</si>
  <si>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</si>
  <si>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</si>
  <si>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</si>
  <si>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</si>
  <si>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</si>
  <si>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</si>
  <si>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</si>
  <si>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</si>
  <si>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</si>
  <si>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</si>
  <si>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</si>
  <si>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</si>
  <si>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</si>
  <si>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</si>
  <si>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</si>
  <si>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</si>
  <si>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</si>
  <si>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</si>
  <si>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</si>
  <si>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</si>
  <si>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</si>
  <si>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</si>
  <si>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</si>
  <si>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</si>
  <si>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</si>
  <si>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</si>
  <si>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</si>
  <si>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</si>
  <si>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</si>
  <si>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</si>
  <si>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</si>
  <si>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</si>
  <si>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</si>
  <si>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</si>
  <si>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</si>
  <si>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</si>
  <si>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</si>
  <si>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</si>
  <si>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</si>
  <si>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</si>
  <si>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</si>
  <si>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</si>
  <si>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</si>
  <si>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</si>
  <si>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</si>
  <si>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</si>
  <si>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</si>
  <si>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</si>
  <si>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</si>
  <si>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</si>
  <si>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</si>
  <si>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</si>
  <si>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</si>
  <si>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</si>
  <si>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</si>
  <si>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</si>
  <si>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</si>
  <si>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</si>
  <si>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</si>
  <si>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</si>
  <si>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</si>
  <si>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</si>
  <si>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</si>
  <si>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</si>
  <si>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</si>
  <si>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</si>
  <si>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</si>
  <si>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</si>
  <si>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</si>
  <si>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</si>
  <si>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</si>
  <si>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</si>
  <si>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</si>
  <si>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</si>
  <si>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</si>
  <si>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</si>
  <si>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</si>
  <si>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</si>
  <si>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</si>
  <si>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</si>
  <si>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</si>
  <si>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</si>
  <si>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</si>
  <si>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</si>
  <si>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</si>
  <si>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</si>
  <si>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</si>
  <si>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</si>
  <si>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</si>
  <si>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</si>
  <si>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</si>
  <si>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</si>
  <si>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</si>
  <si>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</si>
  <si>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</si>
  <si>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</si>
  <si>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</si>
  <si>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Niederspannungskabel</t>
  </si>
  <si>
    <t>Mittelspannungskabel</t>
  </si>
  <si>
    <t>MS Übergangsmuffe</t>
  </si>
  <si>
    <t>MS Verbindungsmuffe</t>
  </si>
  <si>
    <t>MS Abzweigmuffe</t>
  </si>
  <si>
    <t>Schraubbare Außenkonus Kabelschnlussteile 630 A_1250 A</t>
  </si>
  <si>
    <t>Steckbare Außenkonus Kabelanschlussteile 250 A</t>
  </si>
  <si>
    <t>MS Koppelstecker</t>
  </si>
  <si>
    <t>MS Überspannungsableiter</t>
  </si>
  <si>
    <t>MS Endverschlüsse</t>
  </si>
  <si>
    <t>1 kV Gießharzmuffen</t>
  </si>
  <si>
    <t>1 kV Übergangsmuffen</t>
  </si>
  <si>
    <t>Endkappen</t>
  </si>
  <si>
    <t>Reparaturmanschetten</t>
  </si>
  <si>
    <t>Niederspannungs-Klemmringe</t>
  </si>
  <si>
    <t>Schraubverbinder</t>
  </si>
  <si>
    <t>Verteilnetztransformatoren</t>
  </si>
  <si>
    <t>Mittelleistungstransformatoren 6,3 bis 80 MVA</t>
  </si>
  <si>
    <t>Erdschlußlöschspule</t>
  </si>
  <si>
    <t>moderne Messeinrichtungen für Wirkverbraucher (Stromzähler)</t>
  </si>
  <si>
    <t>Moderne Messeinrichtungen</t>
  </si>
  <si>
    <t>Smart Meter Gateway</t>
  </si>
  <si>
    <t>Niederspannungsmesswandler</t>
  </si>
  <si>
    <t>Hochspannungsmesswandler</t>
  </si>
  <si>
    <t>m-04-18 - Wasserzähler</t>
  </si>
  <si>
    <t>Hauswasserzähler</t>
  </si>
  <si>
    <t>Kategorie existiert nicht (m-04-31 Wasserzähler)</t>
  </si>
  <si>
    <t>m-05 - Freileitungstechnik</t>
  </si>
  <si>
    <t>m-05-12 - Holzmaste</t>
  </si>
  <si>
    <t>Holzmaste für Nieder- und Mittelspannungs-Freileitungen</t>
  </si>
  <si>
    <t>m-07 - Hochspannungstechnik</t>
  </si>
  <si>
    <t>m-07-11 - HS-Leistungsschalter</t>
  </si>
  <si>
    <t>123kV HS-Leistungsschalter SF6-frei</t>
  </si>
  <si>
    <t>123kV HS-Leistungsschalter SF6</t>
  </si>
  <si>
    <t>m-07-13 - HS-Sicherungslasttrennschalter</t>
  </si>
  <si>
    <t>Dreipolige 110kV Trennschalter für Freiluftaufstellung</t>
  </si>
  <si>
    <t>m-08 - Niederspannungsverteilung</t>
  </si>
  <si>
    <t>m-08-16 - NH-HH/Sicherung</t>
  </si>
  <si>
    <t>m-09 - Mittelspannungsstationen</t>
  </si>
  <si>
    <t>m-09-11 - MS Kompaktstationen (Inkl. Schaltanlagen)</t>
  </si>
  <si>
    <t>m-09-12 - MS Schaltanlagen</t>
  </si>
  <si>
    <t>m-10 - Strassenbeleuchtung</t>
  </si>
  <si>
    <t>m-10-12 - Lichtmaste</t>
  </si>
  <si>
    <t>m-10-13 - technische Leuchten</t>
  </si>
  <si>
    <t>m-10-14 - Kabelübergangskästen (KÜK)</t>
  </si>
  <si>
    <t>m-11 - Schutz- und Stationsleittechnik</t>
  </si>
  <si>
    <t>m-11-11 - Schutzrelais</t>
  </si>
  <si>
    <t>m-13 - LWL-Erdkabel und -Leitungen</t>
  </si>
  <si>
    <t>m-13-11 - LWL-Erdkabel und -Leitungen</t>
  </si>
  <si>
    <t>m-21 - PE/PVC- Rohre</t>
  </si>
  <si>
    <t>m-21-11 - PE-Gas-Rohre</t>
  </si>
  <si>
    <t>m-21-12 - PE-Wasser-Rohre</t>
  </si>
  <si>
    <t>m-23 - Mess- und Regeltechnik (Gas)</t>
  </si>
  <si>
    <t>m-23 -  Mess- und Regeltechnik (Gas)</t>
  </si>
  <si>
    <t>m-29 - Messtechnik (Wärme)</t>
  </si>
  <si>
    <t>m-29-11 - Wärmezähler</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</si>
  <si>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</si>
  <si>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</si>
  <si>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</si>
  <si>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</si>
  <si>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</si>
  <si>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</si>
  <si>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</si>
  <si>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</si>
  <si>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</si>
  <si>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</si>
  <si>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</si>
  <si>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</si>
  <si>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</si>
  <si>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</si>
  <si>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</si>
  <si>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</si>
  <si>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</si>
  <si>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</si>
  <si>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</si>
  <si>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</si>
  <si>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</si>
  <si>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</si>
  <si>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</si>
  <si>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</si>
  <si>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</si>
  <si>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</si>
  <si>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</si>
  <si>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</si>
  <si>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</si>
  <si>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</si>
  <si>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</si>
  <si>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</si>
  <si>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</si>
  <si>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</si>
  <si>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</si>
  <si>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</si>
  <si>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</si>
  <si>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</si>
  <si>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</si>
  <si>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</si>
  <si>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</si>
  <si>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</si>
  <si>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</si>
  <si>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</si>
  <si>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</si>
  <si>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</si>
  <si>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</si>
  <si>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</si>
  <si>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</si>
  <si>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</si>
  <si>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</si>
  <si>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</si>
  <si>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</si>
  <si>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</si>
  <si>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</si>
  <si>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</si>
  <si>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</si>
  <si>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</si>
  <si>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</si>
  <si>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</si>
  <si>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</si>
  <si>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</si>
  <si>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</si>
  <si>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</si>
  <si>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</si>
  <si>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</si>
  <si>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</si>
  <si>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</si>
  <si>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</si>
  <si>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</si>
  <si>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</si>
  <si>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</si>
  <si>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</si>
  <si>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</si>
  <si>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</si>
  <si>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</si>
  <si>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</si>
  <si>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</si>
  <si>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</si>
  <si>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</si>
  <si>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</si>
  <si>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</si>
  <si>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</si>
  <si>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</si>
  <si>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</si>
  <si>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</si>
  <si>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</si>
  <si>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</si>
  <si>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</si>
  <si>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</si>
  <si>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</si>
  <si>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</si>
  <si>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</si>
  <si>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</si>
  <si>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</si>
  <si>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</si>
  <si>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</si>
  <si>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</si>
  <si>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</si>
  <si>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</si>
  <si>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</si>
  <si>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</si>
  <si>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</si>
  <si>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</si>
  <si>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</si>
  <si>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</si>
  <si>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</si>
  <si>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</si>
  <si>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</si>
  <si>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</si>
  <si>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</si>
  <si>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</si>
  <si>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</si>
  <si>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</si>
  <si>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</si>
  <si>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</si>
  <si>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</si>
  <si>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</si>
  <si>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</si>
  <si>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</si>
  <si>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</si>
  <si>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</si>
  <si>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</si>
  <si>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</si>
  <si>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</si>
  <si>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</si>
  <si>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</si>
  <si>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</si>
  <si>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</si>
  <si>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</si>
  <si>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</si>
  <si>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</si>
  <si>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</si>
  <si>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</si>
  <si>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</si>
  <si>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</si>
  <si>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</si>
  <si>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</si>
  <si>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</si>
  <si>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</si>
  <si>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</si>
  <si>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</si>
  <si>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</si>
  <si>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</si>
  <si>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</si>
  <si>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</si>
  <si>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</si>
  <si>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</si>
  <si>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</si>
  <si>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</si>
  <si>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</si>
  <si>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</si>
  <si>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</si>
  <si>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</si>
  <si>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</si>
  <si>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</si>
  <si>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</si>
  <si>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</si>
  <si>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</si>
  <si>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</si>
  <si>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</si>
  <si>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</si>
  <si>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</si>
  <si>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</si>
  <si>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</si>
  <si>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</si>
  <si>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</si>
  <si>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</si>
  <si>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</si>
  <si>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</si>
  <si>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</si>
  <si>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</si>
  <si>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</si>
  <si>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</si>
  <si>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</si>
  <si>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</si>
  <si>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</si>
  <si>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</si>
  <si>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</si>
  <si>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</si>
  <si>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</si>
  <si>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</si>
  <si>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</si>
  <si>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</si>
  <si>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</si>
  <si>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</si>
  <si>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</si>
  <si>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</si>
  <si>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</si>
  <si>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</si>
  <si>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</si>
  <si>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</si>
  <si>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</si>
  <si>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</si>
  <si>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</si>
  <si>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</si>
  <si>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</si>
  <si>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</si>
  <si>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</si>
  <si>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</si>
  <si>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</si>
  <si>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</si>
  <si>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</si>
  <si>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</si>
  <si>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</si>
  <si>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</si>
  <si>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</si>
  <si>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</si>
  <si>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</si>
  <si>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</si>
  <si>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</si>
  <si>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</si>
  <si>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</si>
  <si>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</si>
  <si>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</si>
  <si>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</si>
  <si>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</si>
  <si>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</si>
  <si>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</si>
  <si>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</si>
  <si>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</si>
  <si>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</si>
  <si>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</si>
  <si>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</si>
  <si>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</si>
  <si>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</si>
  <si>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</si>
  <si>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</si>
  <si>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</si>
  <si>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</si>
  <si>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</si>
  <si>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</si>
  <si>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</si>
  <si>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</si>
  <si>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</si>
  <si>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</si>
  <si>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</si>
  <si>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</si>
  <si>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</si>
  <si>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</si>
  <si>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</si>
  <si>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</si>
  <si>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</si>
  <si>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</si>
  <si>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</si>
  <si>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</si>
  <si>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</si>
  <si>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</si>
  <si>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</si>
  <si>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</si>
  <si>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</si>
  <si>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</si>
  <si>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</si>
  <si>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</si>
  <si>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</si>
  <si>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</si>
  <si>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</si>
  <si>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</si>
  <si>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</si>
  <si>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</si>
  <si>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</si>
  <si>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</si>
  <si>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</si>
  <si>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</si>
  <si>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</si>
  <si>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</si>
  <si>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</si>
  <si>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</si>
  <si>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</si>
  <si>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</si>
  <si>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</si>
  <si>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</si>
  <si>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</si>
  <si>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</si>
  <si>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</si>
  <si>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</si>
  <si>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</si>
  <si>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</si>
  <si>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</si>
  <si>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</si>
  <si>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</si>
  <si>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</si>
  <si>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</si>
  <si>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</si>
  <si>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</si>
  <si>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</si>
  <si>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</si>
  <si>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</si>
  <si>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</si>
  <si>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</si>
  <si>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</si>
  <si>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</si>
  <si>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</si>
  <si>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</si>
  <si>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</si>
  <si>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</si>
  <si>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</si>
  <si>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</si>
  <si>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</si>
  <si>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</si>
  <si>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</si>
  <si>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</si>
  <si>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</si>
  <si>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</si>
  <si>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</si>
  <si>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</si>
  <si>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</si>
  <si>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</si>
  <si>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</si>
  <si>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</si>
  <si>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</si>
  <si>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</si>
  <si>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</si>
  <si>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</si>
  <si>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</si>
  <si>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</si>
  <si>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</si>
  <si>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</si>
  <si>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</si>
  <si>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</si>
  <si>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</si>
  <si>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</si>
  <si>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</si>
  <si>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</si>
  <si>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</si>
  <si>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</si>
  <si>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</si>
  <si>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</si>
  <si>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</si>
  <si>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</si>
  <si>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</si>
  <si>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</si>
  <si>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</si>
  <si>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</si>
  <si>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</si>
  <si>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</si>
  <si>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</si>
  <si>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</si>
  <si>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</si>
  <si>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</si>
  <si>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</si>
  <si>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</si>
  <si>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</si>
  <si>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</si>
  <si>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</si>
  <si>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</si>
  <si>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</si>
  <si>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</si>
  <si>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</si>
  <si>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</si>
  <si>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</si>
  <si>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</si>
  <si>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</si>
  <si>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</si>
  <si>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</si>
  <si>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</si>
  <si>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</si>
  <si>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</si>
  <si>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</si>
  <si>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</si>
  <si>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</si>
  <si>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</si>
  <si>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</si>
  <si>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</si>
  <si>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</si>
  <si>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</si>
  <si>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</si>
  <si>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</si>
  <si>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</si>
  <si>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</si>
  <si>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</si>
  <si>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</si>
  <si>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</si>
  <si>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</si>
  <si>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</si>
  <si>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</si>
  <si>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</si>
  <si>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</si>
  <si>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</si>
  <si>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</si>
  <si>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</si>
  <si>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</si>
  <si>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</si>
  <si>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</si>
  <si>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</si>
  <si>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</si>
  <si>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</si>
  <si>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</si>
  <si>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</si>
  <si>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</si>
  <si>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</si>
  <si>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</si>
  <si>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</si>
  <si>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</si>
  <si>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</si>
  <si>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</si>
  <si>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</si>
  <si>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</si>
  <si>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</si>
  <si>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</si>
  <si>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</si>
  <si>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</si>
  <si>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</si>
  <si>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</si>
  <si>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</si>
  <si>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</si>
  <si>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</si>
  <si>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</si>
  <si>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</si>
  <si>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</si>
  <si>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</si>
  <si>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</si>
  <si>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</si>
  <si>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</si>
  <si>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</si>
  <si>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</si>
  <si>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</si>
  <si>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</si>
  <si>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</si>
  <si>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</si>
  <si>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</si>
  <si>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</si>
  <si>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</si>
  <si>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</si>
  <si>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</si>
  <si>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</si>
  <si>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</si>
  <si>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</si>
  <si>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</si>
  <si>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</si>
  <si>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</si>
  <si>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</si>
  <si>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</si>
  <si>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</si>
  <si>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</si>
  <si>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</si>
  <si>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</si>
  <si>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</si>
  <si>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</si>
  <si>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</si>
  <si>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</si>
  <si>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</si>
  <si>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</si>
  <si>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</si>
  <si>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</si>
  <si>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</si>
  <si>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</si>
  <si>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</si>
  <si>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</si>
  <si>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</si>
  <si>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</si>
  <si>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</si>
  <si>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</si>
  <si>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</si>
  <si>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</si>
  <si>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</si>
  <si>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</si>
  <si>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</si>
  <si>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</si>
  <si>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</si>
  <si>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</si>
  <si>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</si>
  <si>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</si>
  <si>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</si>
  <si>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</si>
  <si>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</si>
  <si>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</si>
  <si>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</si>
  <si>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</si>
  <si>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</si>
  <si>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</si>
  <si>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</si>
  <si>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</si>
  <si>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</si>
  <si>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</si>
  <si>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</si>
  <si>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</si>
  <si>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</si>
  <si>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</si>
  <si>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</si>
  <si>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</si>
  <si>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</si>
  <si>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</si>
  <si>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</si>
  <si>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</si>
  <si>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</si>
  <si>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</si>
  <si>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</si>
  <si>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</si>
  <si>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</si>
  <si>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</si>
  <si>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</si>
  <si>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</si>
  <si>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</si>
  <si>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</si>
  <si>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</si>
  <si>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</si>
  <si>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</si>
  <si>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</si>
  <si>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</si>
  <si>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</si>
  <si>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</si>
  <si>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</si>
  <si>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</si>
  <si>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</si>
  <si>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</si>
  <si>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</si>
  <si>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</si>
  <si>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</si>
  <si>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</si>
  <si>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</si>
  <si>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</si>
  <si>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</si>
  <si>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</si>
  <si>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</si>
  <si>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</si>
  <si>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</si>
  <si>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</si>
  <si>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</si>
  <si>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</si>
  <si>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</si>
  <si>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</si>
  <si>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</si>
  <si>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</si>
  <si>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</si>
  <si>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</si>
  <si>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</si>
  <si>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</si>
  <si>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</si>
  <si>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</si>
  <si>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</si>
  <si>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</si>
  <si>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</si>
  <si>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</si>
  <si>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</si>
  <si>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</si>
  <si>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</si>
  <si>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</si>
  <si>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</si>
  <si>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</si>
  <si>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</si>
  <si>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</si>
  <si>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</si>
  <si>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</si>
  <si>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</si>
  <si>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</si>
  <si>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</si>
  <si>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</si>
  <si>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</si>
  <si>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</si>
  <si>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</si>
  <si>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</si>
  <si>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</si>
  <si>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</si>
  <si>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</si>
  <si>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</si>
  <si>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</si>
  <si>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</si>
  <si>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</si>
  <si>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</si>
  <si>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</si>
  <si>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</si>
  <si>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</si>
  <si>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</si>
  <si>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</si>
  <si>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</si>
  <si>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</si>
  <si>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</si>
  <si>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</si>
  <si>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</si>
  <si>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</si>
  <si>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</si>
  <si>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</si>
  <si>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</si>
  <si>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</si>
  <si>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</si>
  <si>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</si>
  <si>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</si>
  <si>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</si>
  <si>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</si>
  <si>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</si>
  <si>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</si>
  <si>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</si>
  <si>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</si>
  <si>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</si>
  <si>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</si>
  <si>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</si>
  <si>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</si>
  <si>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</si>
  <si>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</si>
  <si>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</si>
  <si>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</si>
  <si>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</si>
  <si>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</si>
  <si>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</si>
  <si>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</si>
  <si>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</si>
  <si>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</si>
  <si>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</si>
  <si>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</si>
  <si>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</si>
  <si>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</si>
  <si>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</si>
  <si>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</si>
  <si>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</si>
  <si>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</si>
  <si>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</si>
  <si>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</si>
  <si>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</si>
  <si>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</si>
  <si>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</si>
  <si>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</si>
  <si>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</si>
  <si>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</si>
  <si>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</si>
  <si>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</si>
  <si>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</si>
  <si>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</si>
  <si>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</si>
  <si>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</si>
  <si>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</si>
  <si>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</si>
  <si>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</si>
  <si>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</si>
  <si>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</si>
  <si>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</si>
  <si>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</si>
  <si>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</si>
  <si>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</si>
  <si>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</si>
  <si>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</si>
  <si>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</si>
  <si>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</si>
  <si>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</si>
  <si>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</si>
  <si>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</si>
  <si>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</si>
  <si>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</si>
  <si>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</si>
  <si>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</si>
  <si>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</si>
  <si>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</si>
  <si>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</si>
  <si>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</si>
  <si>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</si>
  <si>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</si>
  <si>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</si>
  <si>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</si>
  <si>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</si>
  <si>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</si>
  <si>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</si>
  <si>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</si>
  <si>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</si>
  <si>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</si>
  <si>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</si>
  <si>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</si>
  <si>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</si>
  <si>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</si>
  <si>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</si>
  <si>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</si>
  <si>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</si>
  <si>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</si>
  <si>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</si>
  <si>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</si>
  <si>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</si>
  <si>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</si>
  <si>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</si>
  <si>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</si>
  <si>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</si>
  <si>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</si>
  <si>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</si>
  <si>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</si>
  <si>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</si>
  <si>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</si>
  <si>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</si>
  <si>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</si>
  <si>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</si>
  <si>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</si>
  <si>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</si>
  <si>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</si>
  <si>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</si>
  <si>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</si>
  <si>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</si>
  <si>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</si>
  <si>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</si>
  <si>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</si>
  <si>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</si>
  <si>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</si>
  <si>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</si>
  <si>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</si>
  <si>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</si>
  <si>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</si>
  <si>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</si>
  <si>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</si>
  <si>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</si>
  <si>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</si>
  <si>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</si>
  <si>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</si>
  <si>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</si>
  <si>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</si>
  <si>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</si>
  <si>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</si>
  <si>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</si>
  <si>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</si>
  <si>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</si>
  <si>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</si>
  <si>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</si>
  <si>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</si>
  <si>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</si>
  <si>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</si>
  <si>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</si>
  <si>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</si>
  <si>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</si>
  <si>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</si>
  <si>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</si>
  <si>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</si>
  <si>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</si>
  <si>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</si>
  <si>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</si>
  <si>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</si>
  <si>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</si>
  <si>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</si>
  <si>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</si>
  <si>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</si>
  <si>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</si>
  <si>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</si>
  <si>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</si>
  <si>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</si>
  <si>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</si>
  <si>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</si>
  <si>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</si>
  <si>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</si>
  <si>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</si>
  <si>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</si>
  <si>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</si>
  <si>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</si>
  <si>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</si>
  <si>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</si>
  <si>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</si>
  <si>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</si>
  <si>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</si>
  <si>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</si>
  <si>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</si>
  <si>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</si>
  <si>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</si>
  <si>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</si>
  <si>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</si>
  <si>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</si>
  <si>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</si>
  <si>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</si>
  <si>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</si>
  <si>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</si>
  <si>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</si>
  <si>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</si>
  <si>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</si>
  <si>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</si>
  <si>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</si>
  <si>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</si>
  <si>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</si>
  <si>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</si>
  <si>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</si>
  <si>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</si>
  <si>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</si>
  <si>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</si>
  <si>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</si>
  <si>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</si>
  <si>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</si>
  <si>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</si>
  <si>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</si>
  <si>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</si>
  <si>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</si>
  <si>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</si>
  <si>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</si>
  <si>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</si>
  <si>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</si>
  <si>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</si>
  <si>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</si>
  <si>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</si>
  <si>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</si>
  <si>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</si>
  <si>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</si>
  <si>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</si>
  <si>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</si>
  <si>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</si>
  <si>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</si>
  <si>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</si>
  <si>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</si>
  <si>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</si>
  <si>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</si>
  <si>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</si>
  <si>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</si>
  <si>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</si>
  <si>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</si>
  <si>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</si>
  <si>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</si>
  <si>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</si>
  <si>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</si>
  <si>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</si>
  <si>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</si>
  <si>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</si>
  <si>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</si>
  <si>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</si>
  <si>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</si>
  <si>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</si>
  <si>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</si>
  <si>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</si>
  <si>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</si>
  <si>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</si>
  <si>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</si>
  <si>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</si>
  <si>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</si>
  <si>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</si>
  <si>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</si>
  <si>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</si>
  <si>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</si>
  <si>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</si>
  <si>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</si>
  <si>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</si>
  <si>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</si>
  <si>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</si>
  <si>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</si>
  <si>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</si>
  <si>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</si>
  <si>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</si>
  <si>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</si>
  <si>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</si>
  <si>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</si>
  <si>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</si>
  <si>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</si>
  <si>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</si>
  <si>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</si>
  <si>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</si>
  <si>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</si>
  <si>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</si>
  <si>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</si>
  <si>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</si>
  <si>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</si>
  <si>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</si>
  <si>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</si>
  <si>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</si>
  <si>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</si>
  <si>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</si>
  <si>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</si>
  <si>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</si>
  <si>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</si>
  <si>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</si>
  <si>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</si>
  <si>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</si>
  <si>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</si>
  <si>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</si>
  <si>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</si>
  <si>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</si>
  <si>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</si>
  <si>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</si>
  <si>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</si>
  <si>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</si>
  <si>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</si>
  <si>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</si>
  <si>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</si>
  <si>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</si>
  <si>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</si>
  <si>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</si>
  <si>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</si>
  <si>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</si>
  <si>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</si>
  <si>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</si>
  <si>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</si>
  <si>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</si>
  <si>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</si>
  <si>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</si>
  <si>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</si>
  <si>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</si>
  <si>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</si>
  <si>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</si>
  <si>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</si>
  <si>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</si>
  <si>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</si>
  <si>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</si>
  <si>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</si>
  <si>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</si>
  <si>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</si>
  <si>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</si>
  <si>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</si>
  <si>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</si>
  <si>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</si>
  <si>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</si>
  <si>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</si>
  <si>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</si>
  <si>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</si>
  <si>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</si>
  <si>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</si>
  <si>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</si>
  <si>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</si>
  <si>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</si>
  <si>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</si>
  <si>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</si>
  <si>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</si>
  <si>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</si>
  <si>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</si>
  <si>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</si>
  <si>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</si>
  <si>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</si>
  <si>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</si>
  <si>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</si>
  <si>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</si>
  <si>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</si>
  <si>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</si>
  <si>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</si>
  <si>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</si>
  <si>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</si>
  <si>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</si>
  <si>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</si>
  <si>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</si>
  <si>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</si>
  <si>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</si>
  <si>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</si>
  <si>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</si>
  <si>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</si>
  <si>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</si>
  <si>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</si>
  <si>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</si>
  <si>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</si>
  <si>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</si>
  <si>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</si>
  <si>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</si>
  <si>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</si>
  <si>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</si>
  <si>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</si>
  <si>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</si>
  <si>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</si>
  <si>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</si>
  <si>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</si>
  <si>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</si>
  <si>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</si>
  <si>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</si>
  <si>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</si>
  <si>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</si>
  <si>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</si>
  <si>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</si>
  <si>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</si>
  <si>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</si>
  <si>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</si>
  <si>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</si>
  <si>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</si>
  <si>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</si>
  <si>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</si>
  <si>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</si>
  <si>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</si>
  <si>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t>m-37 - Anlagen, Anlagenteile (komplett)</t>
  </si>
  <si>
    <t>m-37-22 - Akkumulator, Batterie; USV</t>
  </si>
  <si>
    <t>27050100 - Stationäre Batterie, Akkumulator</t>
  </si>
  <si>
    <t>48V DC - Batterien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</si>
</sst>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1"/>
      <color theme="1"/>
      <name val="Calibri"/>
      <family val="2"/>
      <scheme val="minor"/>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i/>
      <sz val="9"/>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6">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right/>
      <top style="thin">
        <color theme="9"/>
      </top>
      <bottom style="thin">
        <color theme="9"/>
      </bottom>
      <diagonal/>
    </border>
    <border>
      <left/>
      <right/>
      <top style="thin">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s>
  <cellStyleXfs count="2">
    <xf numFmtId="0" fontId="0" fillId="0" borderId="0"/>
    <xf numFmtId="0" fontId="28" fillId="0" borderId="0" applyNumberFormat="0" applyFill="0" applyBorder="0" applyAlignment="0" applyProtection="0"/>
  </cellStyleXfs>
  <cellXfs count="457">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0" fillId="0" borderId="0" xfId="0" applyFont="1"/>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5" fillId="0" borderId="0" xfId="0" applyFont="1" applyAlignment="1"/>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23" fillId="0" borderId="0" xfId="0" applyFont="1"/>
    <xf numFmtId="0" fontId="0" fillId="0" borderId="5" xfId="0" applyBorder="1"/>
    <xf numFmtId="0" fontId="9" fillId="0" borderId="35" xfId="0" applyFont="1" applyFill="1" applyBorder="1" applyAlignment="1">
      <alignment vertical="center" wrapText="1"/>
    </xf>
    <xf numFmtId="0" fontId="11" fillId="0" borderId="35" xfId="0" applyFont="1" applyFill="1" applyBorder="1" applyAlignment="1">
      <alignment vertical="center" wrapText="1"/>
    </xf>
    <xf numFmtId="0" fontId="3" fillId="0" borderId="0" xfId="0" applyFont="1" applyFill="1" applyBorder="1" applyAlignment="1">
      <alignment vertical="top" wrapText="1"/>
    </xf>
    <xf numFmtId="0" fontId="0" fillId="0" borderId="0" xfId="0" applyFill="1" applyBorder="1"/>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0" fontId="17" fillId="0" borderId="21" xfId="0" applyFont="1" applyFill="1" applyBorder="1" applyAlignment="1">
      <alignment horizontal="left" vertical="center" wrapText="1"/>
    </xf>
    <xf numFmtId="0" fontId="17" fillId="0" borderId="30" xfId="0" applyFont="1" applyFill="1" applyBorder="1" applyAlignment="1">
      <alignment horizontal="left"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26" xfId="0" applyFont="1" applyFill="1" applyBorder="1" applyAlignment="1">
      <alignment horizontal="left" vertical="center" wrapText="1"/>
    </xf>
    <xf numFmtId="0" fontId="17" fillId="0" borderId="55" xfId="0" applyFont="1" applyFill="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0" fontId="0" fillId="0" borderId="7" xfId="0" applyBorder="1"/>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0" fontId="18" fillId="0" borderId="40"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27" xfId="0" quotePrefix="1" applyNumberFormat="1" applyFont="1" applyFill="1" applyBorder="1" applyAlignment="1">
      <alignment horizontal="center" vertical="center" wrapText="1"/>
    </xf>
    <xf numFmtId="0" fontId="24" fillId="0" borderId="51" xfId="0" applyFont="1" applyBorder="1"/>
    <xf numFmtId="0" fontId="0" fillId="0" borderId="61" xfId="0" applyBorder="1"/>
    <xf numFmtId="0" fontId="0" fillId="0" borderId="62" xfId="0" applyBorder="1"/>
    <xf numFmtId="0" fontId="1" fillId="0" borderId="7" xfId="0" applyFont="1" applyBorder="1"/>
    <xf numFmtId="0" fontId="1" fillId="0" borderId="61" xfId="0" applyFont="1" applyBorder="1"/>
    <xf numFmtId="0" fontId="13" fillId="3" borderId="3" xfId="0" applyFont="1" applyFill="1" applyBorder="1" applyAlignment="1">
      <alignment horizontal="center" vertical="center" wrapText="1"/>
    </xf>
    <xf numFmtId="0" fontId="17" fillId="0" borderId="65" xfId="0" applyFont="1" applyBorder="1" applyAlignment="1">
      <alignment horizontal="center" vertical="center" wrapText="1"/>
    </xf>
    <xf numFmtId="0" fontId="17" fillId="0" borderId="63"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NumberFormat="1" applyFont="1" applyBorder="1" applyAlignment="1">
      <alignment horizontal="left" vertical="center" wrapText="1" indent="3"/>
    </xf>
    <xf numFmtId="0" fontId="18" fillId="0" borderId="31" xfId="0" quotePrefix="1" applyNumberFormat="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7" xfId="0" quotePrefix="1" applyNumberFormat="1" applyFont="1" applyFill="1" applyBorder="1" applyAlignment="1">
      <alignment horizontal="left" vertical="center" wrapText="1" indent="3"/>
    </xf>
    <xf numFmtId="49" fontId="18" fillId="0" borderId="27" xfId="0" quotePrefix="1" applyNumberFormat="1" applyFont="1" applyFill="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8" fillId="0" borderId="22" xfId="0" quotePrefix="1" applyNumberFormat="1" applyFont="1" applyFill="1" applyBorder="1" applyAlignment="1">
      <alignment horizontal="left" vertical="center" wrapText="1" indent="2"/>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5" fillId="3" borderId="3" xfId="0" applyFont="1" applyFill="1" applyBorder="1" applyAlignment="1">
      <alignment vertical="center" wrapText="1"/>
    </xf>
    <xf numFmtId="0" fontId="25" fillId="3" borderId="4" xfId="0" applyFont="1" applyFill="1" applyBorder="1" applyAlignment="1">
      <alignment vertical="center" wrapText="1"/>
    </xf>
    <xf numFmtId="0" fontId="26" fillId="0" borderId="35" xfId="0" applyFont="1" applyBorder="1" applyAlignment="1">
      <alignment vertical="top" wrapText="1"/>
    </xf>
    <xf numFmtId="0" fontId="27" fillId="0" borderId="36" xfId="0" applyFont="1" applyBorder="1"/>
    <xf numFmtId="0" fontId="27" fillId="0" borderId="9" xfId="0" applyFont="1" applyBorder="1"/>
    <xf numFmtId="0" fontId="27" fillId="0" borderId="11" xfId="0" applyFont="1" applyBorder="1" applyAlignment="1">
      <alignment horizontal="center" vertical="center"/>
    </xf>
    <xf numFmtId="0" fontId="27" fillId="0" borderId="6" xfId="0" applyFont="1" applyBorder="1"/>
    <xf numFmtId="0" fontId="27" fillId="0" borderId="12" xfId="0" applyFont="1" applyBorder="1" applyAlignment="1">
      <alignment horizontal="center" vertical="center"/>
    </xf>
    <xf numFmtId="0" fontId="27" fillId="0" borderId="13" xfId="0" applyFont="1" applyBorder="1"/>
    <xf numFmtId="0" fontId="27" fillId="0" borderId="15" xfId="0" applyFont="1" applyBorder="1" applyAlignment="1">
      <alignment horizontal="center" vertical="center"/>
    </xf>
    <xf numFmtId="49" fontId="18" fillId="0" borderId="31" xfId="0" quotePrefix="1" applyNumberFormat="1" applyFont="1" applyFill="1" applyBorder="1" applyAlignment="1">
      <alignment horizontal="left" vertical="center" wrapText="1" indent="4"/>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70" xfId="0" applyFont="1" applyBorder="1" applyAlignment="1">
      <alignment horizontal="left" vertical="center" wrapText="1"/>
    </xf>
    <xf numFmtId="49" fontId="18" fillId="0" borderId="66" xfId="0" quotePrefix="1" applyNumberFormat="1" applyFont="1" applyBorder="1" applyAlignment="1">
      <alignment horizontal="left" vertical="center" wrapText="1" indent="4"/>
    </xf>
    <xf numFmtId="0" fontId="17" fillId="0" borderId="71" xfId="0" applyFont="1" applyBorder="1" applyAlignment="1">
      <alignment horizontal="center" vertical="center" wrapText="1"/>
    </xf>
    <xf numFmtId="49" fontId="17" fillId="0" borderId="71"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2" xfId="0" applyFont="1" applyBorder="1" applyAlignment="1">
      <alignment horizontal="center" vertical="center" wrapText="1"/>
    </xf>
    <xf numFmtId="0" fontId="17" fillId="0" borderId="73"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4"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4" xfId="0" applyFont="1" applyBorder="1" applyAlignment="1">
      <alignment horizontal="center" vertical="center" wrapText="1"/>
    </xf>
    <xf numFmtId="49" fontId="18" fillId="0" borderId="75"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6" xfId="0" applyFont="1" applyBorder="1" applyAlignment="1">
      <alignment horizontal="left" vertical="center" wrapText="1"/>
    </xf>
    <xf numFmtId="49" fontId="18" fillId="0" borderId="77"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2" xfId="0" applyNumberFormat="1" applyFont="1" applyBorder="1" applyAlignment="1">
      <alignment horizontal="center" vertical="center" wrapText="1"/>
    </xf>
    <xf numFmtId="0" fontId="17" fillId="0" borderId="78"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9" xfId="0" applyFont="1" applyBorder="1" applyAlignment="1">
      <alignment horizontal="center" vertical="center" wrapText="1"/>
    </xf>
    <xf numFmtId="0" fontId="17" fillId="0" borderId="80"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81" xfId="0" applyFont="1" applyBorder="1" applyAlignment="1">
      <alignment horizontal="center" vertical="center" wrapText="1"/>
    </xf>
    <xf numFmtId="0" fontId="20" fillId="4" borderId="79"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17" fillId="0" borderId="82" xfId="0" applyFont="1" applyBorder="1" applyAlignment="1">
      <alignment horizontal="center" vertical="center" wrapText="1"/>
    </xf>
    <xf numFmtId="49" fontId="18" fillId="0" borderId="63"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3"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7" xfId="0" applyFont="1" applyBorder="1" applyAlignment="1">
      <alignment horizontal="center" vertical="center" wrapText="1"/>
    </xf>
    <xf numFmtId="0" fontId="18" fillId="0" borderId="67" xfId="0" applyFont="1" applyBorder="1" applyAlignment="1">
      <alignment horizontal="left" vertical="center" wrapText="1" indent="2"/>
    </xf>
    <xf numFmtId="0" fontId="18" fillId="0" borderId="69" xfId="0" applyFont="1" applyBorder="1" applyAlignment="1">
      <alignment horizontal="left" vertical="center" wrapText="1" indent="4"/>
    </xf>
    <xf numFmtId="0" fontId="18" fillId="0" borderId="69" xfId="0" applyFont="1" applyBorder="1" applyAlignment="1">
      <alignment horizontal="left" vertical="center" wrapText="1" indent="5"/>
    </xf>
    <xf numFmtId="0" fontId="18" fillId="0" borderId="69" xfId="0" applyFont="1" applyBorder="1" applyAlignment="1">
      <alignment horizontal="left" vertical="center" wrapText="1" indent="6"/>
    </xf>
    <xf numFmtId="0" fontId="18" fillId="0" borderId="69" xfId="0" applyFont="1" applyBorder="1" applyAlignment="1">
      <alignment horizontal="left" vertical="center" wrapText="1" indent="3"/>
    </xf>
    <xf numFmtId="0" fontId="18" fillId="0" borderId="68" xfId="0" applyFont="1" applyBorder="1" applyAlignment="1">
      <alignment horizontal="left" vertical="center" wrapText="1" indent="5"/>
    </xf>
    <xf numFmtId="0" fontId="18" fillId="0" borderId="68" xfId="0" applyFont="1" applyBorder="1" applyAlignment="1">
      <alignment horizontal="left" vertical="center" wrapText="1" indent="4"/>
    </xf>
    <xf numFmtId="49" fontId="0" fillId="0" borderId="83"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2"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4"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5" xfId="0" applyFont="1" applyBorder="1" applyAlignment="1">
      <alignment horizontal="center" vertical="center" wrapText="1"/>
    </xf>
    <xf numFmtId="0" fontId="17" fillId="0" borderId="86" xfId="0" applyFont="1" applyBorder="1" applyAlignment="1">
      <alignment horizontal="left" vertical="center" wrapText="1"/>
    </xf>
    <xf numFmtId="49" fontId="18" fillId="0" borderId="87" xfId="0" quotePrefix="1" applyNumberFormat="1" applyFont="1" applyBorder="1" applyAlignment="1">
      <alignment horizontal="left" vertical="center" wrapText="1" indent="2"/>
    </xf>
    <xf numFmtId="0" fontId="20" fillId="4" borderId="87" xfId="0" applyFont="1" applyFill="1" applyBorder="1" applyAlignment="1">
      <alignment horizontal="center" vertical="center" wrapText="1"/>
    </xf>
    <xf numFmtId="0" fontId="20" fillId="4" borderId="88" xfId="0" applyFont="1" applyFill="1" applyBorder="1" applyAlignment="1">
      <alignment horizontal="center" vertical="center" wrapText="1"/>
    </xf>
    <xf numFmtId="0" fontId="20" fillId="4" borderId="89" xfId="0" applyFont="1" applyFill="1" applyBorder="1" applyAlignment="1">
      <alignment horizontal="center" vertical="center" wrapText="1"/>
    </xf>
    <xf numFmtId="0" fontId="17" fillId="0" borderId="90" xfId="0" applyFont="1" applyBorder="1" applyAlignment="1">
      <alignment horizontal="left" vertical="center" wrapText="1"/>
    </xf>
    <xf numFmtId="49" fontId="18" fillId="0" borderId="91" xfId="0" quotePrefix="1" applyNumberFormat="1" applyFont="1" applyBorder="1" applyAlignment="1">
      <alignment horizontal="left" vertical="center" wrapText="1" indent="4"/>
    </xf>
    <xf numFmtId="0" fontId="20" fillId="4" borderId="91" xfId="0" applyFont="1" applyFill="1" applyBorder="1" applyAlignment="1">
      <alignment horizontal="center" vertical="center" wrapText="1"/>
    </xf>
    <xf numFmtId="0" fontId="20" fillId="4" borderId="92" xfId="0" applyFont="1" applyFill="1" applyBorder="1" applyAlignment="1">
      <alignment horizontal="center" vertical="center" wrapText="1"/>
    </xf>
    <xf numFmtId="0" fontId="20" fillId="4" borderId="93" xfId="0" applyFont="1" applyFill="1" applyBorder="1" applyAlignment="1">
      <alignment horizontal="center" vertical="center" wrapText="1"/>
    </xf>
    <xf numFmtId="49" fontId="18" fillId="0" borderId="91" xfId="0" quotePrefix="1" applyNumberFormat="1" applyFont="1" applyBorder="1" applyAlignment="1">
      <alignment horizontal="left" vertical="center" wrapText="1" indent="5"/>
    </xf>
    <xf numFmtId="0" fontId="17" fillId="0" borderId="91" xfId="0" applyFont="1" applyBorder="1" applyAlignment="1">
      <alignment horizontal="center" vertical="center" wrapText="1"/>
    </xf>
    <xf numFmtId="2" fontId="17" fillId="0" borderId="92" xfId="0" applyNumberFormat="1" applyFont="1" applyBorder="1" applyAlignment="1">
      <alignment horizontal="center" vertical="center" wrapText="1"/>
    </xf>
    <xf numFmtId="0" fontId="17" fillId="0" borderId="93" xfId="0" applyFont="1" applyBorder="1" applyAlignment="1">
      <alignment horizontal="center" vertical="center" wrapText="1"/>
    </xf>
    <xf numFmtId="49" fontId="18" fillId="0" borderId="91" xfId="0" quotePrefix="1" applyNumberFormat="1" applyFont="1" applyBorder="1" applyAlignment="1">
      <alignment horizontal="left" vertical="center" wrapText="1" indent="6"/>
    </xf>
    <xf numFmtId="49" fontId="18" fillId="0" borderId="91" xfId="0" quotePrefix="1" applyNumberFormat="1" applyFont="1" applyBorder="1" applyAlignment="1">
      <alignment horizontal="left" vertical="center" wrapText="1" indent="3"/>
    </xf>
    <xf numFmtId="0" fontId="17" fillId="0" borderId="94" xfId="0" applyFont="1" applyBorder="1" applyAlignment="1">
      <alignment horizontal="left" vertical="center" wrapText="1"/>
    </xf>
    <xf numFmtId="49" fontId="18" fillId="0" borderId="95" xfId="0" quotePrefix="1" applyNumberFormat="1" applyFont="1" applyBorder="1" applyAlignment="1">
      <alignment horizontal="left" vertical="center" wrapText="1" indent="5"/>
    </xf>
    <xf numFmtId="0" fontId="17" fillId="0" borderId="95" xfId="0" applyFont="1" applyBorder="1" applyAlignment="1">
      <alignment horizontal="center" vertical="center" wrapText="1"/>
    </xf>
    <xf numFmtId="2" fontId="17" fillId="0" borderId="96" xfId="0" applyNumberFormat="1" applyFont="1" applyBorder="1" applyAlignment="1">
      <alignment horizontal="center" vertical="center" wrapText="1"/>
    </xf>
    <xf numFmtId="0" fontId="17" fillId="0" borderId="97" xfId="0" applyFont="1" applyBorder="1" applyAlignment="1">
      <alignment horizontal="center" vertical="center" wrapText="1"/>
    </xf>
    <xf numFmtId="0" fontId="17" fillId="0" borderId="98" xfId="0" applyFont="1" applyBorder="1" applyAlignment="1">
      <alignment horizontal="left" vertical="center" wrapText="1"/>
    </xf>
    <xf numFmtId="49" fontId="18" fillId="0" borderId="99" xfId="0" quotePrefix="1" applyNumberFormat="1" applyFont="1" applyBorder="1" applyAlignment="1">
      <alignment horizontal="left" vertical="center" wrapText="1" indent="2"/>
    </xf>
    <xf numFmtId="0" fontId="17" fillId="0" borderId="99" xfId="0" applyFont="1" applyBorder="1" applyAlignment="1">
      <alignment horizontal="center" vertical="center" wrapText="1"/>
    </xf>
    <xf numFmtId="0" fontId="17" fillId="0" borderId="100"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101"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2"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3"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3"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3"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3"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5" xfId="0" quotePrefix="1" applyNumberFormat="1" applyFont="1" applyBorder="1" applyAlignment="1">
      <alignment horizontal="left" vertical="center" wrapText="1" indent="4"/>
    </xf>
    <xf numFmtId="0" fontId="20" fillId="4" borderId="65"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4" xfId="0" applyFont="1" applyBorder="1" applyAlignment="1">
      <alignment horizontal="left" vertical="center" wrapText="1"/>
    </xf>
    <xf numFmtId="49" fontId="18" fillId="0" borderId="99" xfId="0" quotePrefix="1" applyNumberFormat="1" applyFont="1" applyBorder="1" applyAlignment="1">
      <alignment horizontal="left" vertical="center" wrapText="1" indent="5"/>
    </xf>
    <xf numFmtId="0" fontId="20" fillId="4" borderId="99" xfId="0" applyFont="1" applyFill="1" applyBorder="1" applyAlignment="1">
      <alignment horizontal="center" vertical="center" wrapText="1"/>
    </xf>
    <xf numFmtId="0" fontId="20" fillId="4" borderId="84" xfId="0" applyFont="1" applyFill="1" applyBorder="1" applyAlignment="1">
      <alignment horizontal="center" vertical="center" wrapText="1"/>
    </xf>
    <xf numFmtId="0" fontId="20" fillId="4" borderId="100"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4" xfId="0" applyFont="1" applyBorder="1" applyAlignment="1">
      <alignment horizontal="left" vertical="center" wrapText="1"/>
    </xf>
    <xf numFmtId="49" fontId="18" fillId="0" borderId="105" xfId="0" quotePrefix="1" applyNumberFormat="1" applyFont="1" applyBorder="1" applyAlignment="1">
      <alignment horizontal="left" vertical="center" wrapText="1" indent="6"/>
    </xf>
    <xf numFmtId="0" fontId="17" fillId="0" borderId="105" xfId="0" applyFont="1" applyBorder="1" applyAlignment="1">
      <alignment horizontal="center" vertical="center" wrapText="1"/>
    </xf>
    <xf numFmtId="49" fontId="17" fillId="0" borderId="104" xfId="0" applyNumberFormat="1" applyFont="1" applyBorder="1" applyAlignment="1">
      <alignment horizontal="center" vertical="center" wrapText="1"/>
    </xf>
    <xf numFmtId="0" fontId="17" fillId="0" borderId="106" xfId="0" applyFont="1" applyBorder="1" applyAlignment="1">
      <alignment horizontal="center" vertical="center" wrapText="1"/>
    </xf>
    <xf numFmtId="0" fontId="17" fillId="0" borderId="107" xfId="0" applyFont="1" applyBorder="1" applyAlignment="1">
      <alignment horizontal="left" vertical="center" wrapText="1"/>
    </xf>
    <xf numFmtId="49" fontId="18" fillId="0" borderId="108" xfId="0" quotePrefix="1" applyNumberFormat="1" applyFont="1" applyBorder="1" applyAlignment="1">
      <alignment horizontal="left" vertical="center" wrapText="1" indent="5"/>
    </xf>
    <xf numFmtId="0" fontId="20" fillId="4" borderId="108" xfId="0" applyFont="1" applyFill="1" applyBorder="1" applyAlignment="1">
      <alignment horizontal="center" vertical="center" wrapText="1"/>
    </xf>
    <xf numFmtId="0" fontId="20" fillId="4" borderId="83" xfId="0" applyFont="1" applyFill="1" applyBorder="1" applyAlignment="1">
      <alignment horizontal="center" vertical="center" wrapText="1"/>
    </xf>
    <xf numFmtId="0" fontId="20" fillId="4" borderId="109" xfId="0" applyFont="1" applyFill="1" applyBorder="1" applyAlignment="1">
      <alignment horizontal="center" vertical="center" wrapText="1"/>
    </xf>
    <xf numFmtId="49" fontId="18" fillId="0" borderId="105" xfId="0" quotePrefix="1" applyNumberFormat="1" applyFont="1" applyBorder="1" applyAlignment="1">
      <alignment horizontal="left" vertical="center" wrapText="1" indent="5"/>
    </xf>
    <xf numFmtId="49" fontId="18" fillId="0" borderId="99"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3"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81" xfId="0" applyFont="1" applyFill="1" applyBorder="1" applyAlignment="1">
      <alignment horizontal="center" vertical="center" wrapText="1"/>
    </xf>
    <xf numFmtId="49" fontId="30" fillId="0" borderId="17" xfId="1" quotePrefix="1" applyNumberFormat="1" applyFont="1" applyBorder="1" applyAlignment="1">
      <alignment horizontal="left" vertical="center" wrapText="1" indent="3"/>
    </xf>
    <xf numFmtId="0" fontId="17" fillId="2" borderId="63"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10" xfId="0" applyFont="1" applyBorder="1" applyAlignment="1">
      <alignment horizontal="center" vertical="center" wrapText="1"/>
    </xf>
    <xf numFmtId="0" fontId="14" fillId="2" borderId="0" xfId="0" applyFont="1" applyFill="1" applyBorder="1" applyAlignment="1">
      <alignment horizontal="left" vertical="center" wrapText="1"/>
    </xf>
    <xf numFmtId="0" fontId="13" fillId="3" borderId="111"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3" fillId="3" borderId="111"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11"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4"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2" xfId="0" applyFont="1" applyBorder="1" applyAlignment="1">
      <alignment horizontal="center" vertical="center"/>
    </xf>
    <xf numFmtId="0" fontId="14" fillId="3" borderId="3" xfId="0" applyFont="1" applyFill="1" applyBorder="1" applyAlignment="1">
      <alignment horizontal="center" vertical="top" wrapText="1"/>
    </xf>
    <xf numFmtId="0" fontId="14" fillId="3" borderId="5" xfId="0" applyFont="1" applyFill="1" applyBorder="1" applyAlignment="1">
      <alignment horizontal="center" vertical="top" wrapText="1"/>
    </xf>
    <xf numFmtId="0" fontId="18" fillId="0" borderId="113"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0" fontId="18" fillId="0" borderId="114"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0" fontId="17" fillId="2" borderId="22" xfId="0" applyFont="1" applyFill="1" applyBorder="1" applyAlignment="1">
      <alignment horizontal="center" vertical="center" wrapText="1"/>
    </xf>
    <xf numFmtId="0" fontId="18" fillId="0" borderId="52" xfId="0" applyFont="1" applyBorder="1" applyAlignment="1">
      <alignment horizontal="center" vertical="center" wrapText="1"/>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1" fillId="0" borderId="0" xfId="0" applyFont="1" applyBorder="1" applyAlignment="1">
      <alignment horizontal="left" vertical="center" textRotation="45"/>
    </xf>
    <xf numFmtId="0" fontId="31" fillId="0" borderId="0" xfId="0" applyFont="1" applyAlignment="1">
      <alignment horizontal="left" vertical="center" textRotation="45"/>
    </xf>
    <xf numFmtId="0" fontId="29"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2" fillId="0" borderId="5" xfId="0" applyFont="1" applyBorder="1"/>
    <xf numFmtId="0" fontId="27" fillId="0" borderId="10" xfId="0" applyFont="1" applyBorder="1" applyAlignment="1">
      <alignment vertical="center" wrapText="1"/>
    </xf>
    <xf numFmtId="0" fontId="27" fillId="0" borderId="7" xfId="0" applyFont="1" applyBorder="1" applyAlignment="1">
      <alignment vertical="center" wrapText="1"/>
    </xf>
    <xf numFmtId="0" fontId="27" fillId="0" borderId="14" xfId="0" applyFont="1" applyBorder="1" applyAlignment="1">
      <alignment vertical="center" wrapText="1"/>
    </xf>
    <xf numFmtId="0" fontId="12" fillId="0" borderId="1" xfId="0" applyFont="1" applyBorder="1" applyAlignment="1">
      <alignment vertical="center"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2" fontId="19" fillId="2" borderId="7" xfId="0" applyNumberFormat="1" applyFont="1" applyFill="1" applyBorder="1" applyAlignment="1" applyProtection="1">
      <alignment horizontal="center" vertical="center" wrapText="1"/>
      <protection locked="0"/>
    </xf>
    <xf numFmtId="0" fontId="33" fillId="3" borderId="3" xfId="0" applyFont="1" applyFill="1" applyBorder="1" applyAlignment="1">
      <alignment horizontal="center" vertical="center" wrapText="1"/>
    </xf>
    <xf numFmtId="0" fontId="33" fillId="3" borderId="2" xfId="0" applyFont="1" applyFill="1" applyBorder="1" applyAlignment="1">
      <alignment horizontal="center" vertical="center" wrapText="1"/>
    </xf>
    <xf numFmtId="0" fontId="19" fillId="0" borderId="27" xfId="0" applyFont="1" applyBorder="1" applyAlignment="1" applyProtection="1">
      <alignment horizontal="center" vertical="center" wrapText="1"/>
      <protection locked="0"/>
    </xf>
    <xf numFmtId="0" fontId="19" fillId="0" borderId="31" xfId="0" applyFont="1" applyBorder="1" applyAlignment="1" applyProtection="1">
      <alignment horizontal="center" vertical="center" wrapText="1"/>
      <protection locked="0"/>
    </xf>
    <xf numFmtId="0" fontId="33" fillId="3" borderId="5" xfId="0" applyFont="1" applyFill="1" applyBorder="1" applyAlignment="1">
      <alignment horizontal="center" vertical="center" wrapText="1"/>
    </xf>
    <xf numFmtId="49" fontId="33" fillId="3" borderId="3" xfId="0" applyNumberFormat="1" applyFont="1" applyFill="1" applyBorder="1" applyAlignment="1">
      <alignment vertical="center"/>
    </xf>
    <xf numFmtId="49" fontId="33" fillId="3" borderId="8" xfId="0" applyNumberFormat="1" applyFont="1" applyFill="1" applyBorder="1" applyAlignment="1">
      <alignment vertical="center" wrapText="1"/>
    </xf>
    <xf numFmtId="49" fontId="19" fillId="4" borderId="39" xfId="0" applyNumberFormat="1" applyFont="1" applyFill="1" applyBorder="1" applyAlignment="1">
      <alignment vertical="center" wrapText="1"/>
    </xf>
    <xf numFmtId="49" fontId="19" fillId="4" borderId="10" xfId="0" applyNumberFormat="1" applyFont="1" applyFill="1" applyBorder="1" applyAlignment="1">
      <alignment vertical="center" wrapText="1"/>
    </xf>
    <xf numFmtId="49" fontId="33" fillId="3" borderId="3" xfId="0" applyNumberFormat="1" applyFont="1" applyFill="1" applyBorder="1" applyAlignment="1">
      <alignment horizontal="left" vertical="top" wrapText="1"/>
    </xf>
    <xf numFmtId="49" fontId="33" fillId="3" borderId="3" xfId="0" applyNumberFormat="1" applyFont="1" applyFill="1" applyBorder="1" applyAlignment="1">
      <alignment vertical="center" wrapText="1"/>
    </xf>
    <xf numFmtId="49" fontId="19" fillId="4" borderId="28" xfId="0" applyNumberFormat="1" applyFont="1" applyFill="1" applyBorder="1" applyAlignment="1">
      <alignment horizontal="center" vertical="center" wrapText="1"/>
    </xf>
    <xf numFmtId="0" fontId="33" fillId="3" borderId="3" xfId="0" applyFont="1" applyFill="1" applyBorder="1" applyAlignment="1">
      <alignment horizontal="left" vertical="top" wrapText="1"/>
    </xf>
    <xf numFmtId="49" fontId="19" fillId="0" borderId="10" xfId="0" applyNumberFormat="1" applyFont="1" applyBorder="1" applyAlignment="1" applyProtection="1">
      <alignment horizontal="center" vertical="center"/>
      <protection locked="0"/>
    </xf>
    <xf numFmtId="49" fontId="19" fillId="0" borderId="7" xfId="0" applyNumberFormat="1" applyFont="1" applyBorder="1" applyAlignment="1" applyProtection="1">
      <alignment horizontal="center" vertical="center"/>
      <protection locked="0"/>
    </xf>
    <xf numFmtId="49" fontId="19" fillId="0" borderId="18" xfId="0" applyNumberFormat="1" applyFont="1" applyBorder="1" applyAlignment="1" applyProtection="1">
      <alignment horizontal="center" vertical="center"/>
      <protection locked="0"/>
    </xf>
    <xf numFmtId="49" fontId="19" fillId="0" borderId="22" xfId="0" applyNumberFormat="1" applyFont="1" applyBorder="1" applyAlignment="1" applyProtection="1">
      <alignment horizontal="center" vertical="center"/>
      <protection locked="0"/>
    </xf>
    <xf numFmtId="49" fontId="19" fillId="0" borderId="84" xfId="0" applyNumberFormat="1" applyFont="1" applyBorder="1" applyAlignment="1" applyProtection="1">
      <alignment horizontal="center" vertical="center"/>
      <protection locked="0"/>
    </xf>
    <xf numFmtId="49" fontId="19" fillId="0" borderId="41" xfId="0" applyNumberFormat="1" applyFont="1" applyBorder="1" applyAlignment="1" applyProtection="1">
      <alignment horizontal="center" vertical="center"/>
      <protection locked="0"/>
    </xf>
    <xf numFmtId="49" fontId="19" fillId="0" borderId="27" xfId="0" applyNumberFormat="1" applyFont="1" applyBorder="1" applyAlignment="1" applyProtection="1">
      <alignment horizontal="center" vertical="center"/>
      <protection locked="0"/>
    </xf>
    <xf numFmtId="49" fontId="19" fillId="0" borderId="31" xfId="0" applyNumberFormat="1" applyFont="1" applyBorder="1" applyAlignment="1" applyProtection="1">
      <alignment horizontal="center" vertical="center"/>
      <protection locked="0"/>
    </xf>
    <xf numFmtId="49" fontId="19" fillId="0" borderId="25" xfId="0" applyNumberFormat="1" applyFont="1" applyBorder="1" applyAlignment="1" applyProtection="1">
      <alignment horizontal="center" vertical="center"/>
      <protection locked="0"/>
    </xf>
    <xf numFmtId="49" fontId="19" fillId="0" borderId="9" xfId="0" applyNumberFormat="1" applyFont="1" applyBorder="1" applyAlignment="1" applyProtection="1">
      <alignment horizontal="center" vertical="center"/>
      <protection locked="0"/>
    </xf>
    <xf numFmtId="49" fontId="19" fillId="0" borderId="6" xfId="0" applyNumberFormat="1" applyFont="1" applyBorder="1" applyAlignment="1" applyProtection="1">
      <alignment horizontal="center" vertical="center"/>
      <protection locked="0"/>
    </xf>
    <xf numFmtId="49" fontId="19" fillId="0" borderId="13" xfId="0" applyNumberFormat="1" applyFont="1" applyBorder="1" applyAlignment="1" applyProtection="1">
      <alignment horizontal="center" vertical="center"/>
      <protection locked="0"/>
    </xf>
    <xf numFmtId="49" fontId="19" fillId="0" borderId="115" xfId="0" applyNumberFormat="1" applyFont="1" applyBorder="1" applyAlignment="1" applyProtection="1">
      <alignment horizontal="center" vertical="center"/>
      <protection locked="0"/>
    </xf>
    <xf numFmtId="0" fontId="19" fillId="0" borderId="22" xfId="0" applyFont="1" applyBorder="1" applyAlignment="1" applyProtection="1">
      <alignment horizontal="center" vertical="center"/>
      <protection locked="0"/>
    </xf>
    <xf numFmtId="0" fontId="19" fillId="0" borderId="0" xfId="0" applyFont="1" applyAlignment="1" applyProtection="1">
      <alignment horizontal="center" vertical="center"/>
      <protection locked="0"/>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6"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19" fillId="0" borderId="71" xfId="0" applyNumberFormat="1" applyFont="1" applyFill="1" applyBorder="1" applyAlignment="1" applyProtection="1">
      <alignment horizontal="center" vertical="center" wrapText="1"/>
      <protection locked="0"/>
    </xf>
    <xf numFmtId="49" fontId="19" fillId="0" borderId="31" xfId="0" applyNumberFormat="1" applyFont="1" applyFill="1" applyBorder="1" applyAlignment="1" applyProtection="1">
      <alignment horizontal="center" vertical="center" wrapText="1"/>
      <protection locked="0"/>
    </xf>
    <xf numFmtId="49" fontId="19" fillId="0" borderId="31" xfId="0" applyNumberFormat="1" applyFont="1" applyFill="1" applyBorder="1" applyAlignment="1" applyProtection="1">
      <alignment vertical="center" wrapText="1"/>
      <protection locked="0"/>
    </xf>
    <xf numFmtId="49" fontId="19" fillId="0" borderId="60" xfId="0" applyNumberFormat="1" applyFont="1" applyFill="1" applyBorder="1" applyAlignment="1" applyProtection="1">
      <alignment horizontal="center" vertical="center" wrapText="1"/>
      <protection locked="0"/>
    </xf>
    <xf numFmtId="49" fontId="19" fillId="0" borderId="43" xfId="0" applyNumberFormat="1" applyFont="1" applyFill="1" applyBorder="1" applyAlignment="1" applyProtection="1">
      <alignment horizontal="center" vertical="center" wrapText="1"/>
      <protection locked="0"/>
    </xf>
    <xf numFmtId="49" fontId="19" fillId="0" borderId="42" xfId="0" applyNumberFormat="1" applyFont="1" applyFill="1" applyBorder="1" applyAlignment="1" applyProtection="1">
      <alignment horizontal="center" vertical="center" wrapText="1"/>
      <protection locked="0"/>
    </xf>
    <xf numFmtId="49" fontId="19" fillId="0" borderId="32" xfId="0" applyNumberFormat="1" applyFont="1" applyFill="1" applyBorder="1" applyAlignment="1" applyProtection="1">
      <alignment horizontal="center" vertical="center" wrapText="1"/>
      <protection locked="0"/>
    </xf>
    <xf numFmtId="49" fontId="19" fillId="0" borderId="0" xfId="0" applyNumberFormat="1" applyFont="1" applyFill="1" applyAlignment="1" applyProtection="1">
      <alignment horizontal="center"/>
      <protection locked="0"/>
    </xf>
    <xf numFmtId="49" fontId="19" fillId="2" borderId="15" xfId="0" applyNumberFormat="1" applyFont="1" applyFill="1" applyBorder="1" applyAlignment="1" applyProtection="1">
      <alignment horizontal="center" vertical="center" wrapText="1"/>
      <protection locked="0"/>
    </xf>
    <xf numFmtId="49" fontId="19" fillId="2" borderId="57" xfId="0" applyNumberFormat="1" applyFont="1" applyFill="1" applyBorder="1" applyAlignment="1" applyProtection="1">
      <alignment horizontal="center" vertical="center" wrapText="1"/>
      <protection locked="0"/>
    </xf>
    <xf numFmtId="49" fontId="19" fillId="0" borderId="25" xfId="0" applyNumberFormat="1" applyFont="1" applyBorder="1" applyAlignment="1" applyProtection="1">
      <alignment horizontal="center"/>
      <protection locked="0"/>
    </xf>
  </cellXfs>
  <cellStyles count="2">
    <cellStyle name="Link" xfId="1" builtinId="8"/>
    <cellStyle name="Standard" xfId="0" builtinId="0"/>
  </cellStyles>
  <dxfs count="1867">
    <dxf>
      <font>
        <b val="0"/>
        <i val="0"/>
        <strike val="0"/>
        <condense val="0"/>
        <extend val="0"/>
        <outline val="0"/>
        <shadow val="0"/>
        <u val="none"/>
        <vertAlign val="baseline"/>
        <sz val="11"/>
        <color theme="1"/>
        <name val="Calibri"/>
        <family val="2"/>
        <scheme val="minor"/>
      </font>
      <fill>
        <patternFill patternType="none">
          <fgColor theme="9" tint="0.79998168889431442"/>
          <bgColor auto="1"/>
        </patternFill>
      </fill>
      <border diagonalUp="0" diagonalDown="0" outline="0">
        <left/>
        <right/>
        <top style="thin">
          <color theme="9"/>
        </top>
        <bottom/>
      </border>
    </dxf>
    <dxf>
      <font>
        <b val="0"/>
        <i val="0"/>
        <strike val="0"/>
        <condense val="0"/>
        <extend val="0"/>
        <outline val="0"/>
        <shadow val="0"/>
        <u val="none"/>
        <vertAlign val="baseline"/>
        <sz val="11"/>
        <color theme="1"/>
        <name val="Calibri"/>
        <family val="2"/>
        <scheme val="minor"/>
      </font>
      <fill>
        <patternFill patternType="none">
          <fgColor theme="9" tint="0.79998168889431442"/>
          <bgColor auto="1"/>
        </patternFill>
      </fill>
      <border diagonalUp="0" diagonalDown="0" outline="0">
        <left/>
        <right/>
        <top style="thin">
          <color theme="9"/>
        </top>
        <bottom style="thin">
          <color theme="9"/>
        </bottom>
      </border>
    </dxf>
    <dxf>
      <font>
        <b val="0"/>
        <i val="0"/>
        <strike val="0"/>
        <condense val="0"/>
        <extend val="0"/>
        <outline val="0"/>
        <shadow val="0"/>
        <u val="none"/>
        <vertAlign val="baseline"/>
        <sz val="11"/>
        <color theme="1"/>
        <name val="Calibri"/>
        <family val="2"/>
        <scheme val="minor"/>
      </font>
      <fill>
        <patternFill patternType="none">
          <fgColor theme="9" tint="0.79998168889431442"/>
          <bgColor auto="1"/>
        </patternFill>
      </fill>
      <border diagonalUp="0" diagonalDown="0" outline="0">
        <left/>
        <right/>
        <top style="thin">
          <color theme="9"/>
        </top>
        <bottom style="thin">
          <color theme="9"/>
        </bottom>
      </border>
    </dxf>
    <dxf>
      <border outline="0">
        <top style="thin">
          <color theme="9"/>
        </top>
      </border>
    </dxf>
    <dxf>
      <border outline="0">
        <left style="thin">
          <color theme="9"/>
        </left>
        <right style="thin">
          <color theme="9"/>
        </right>
        <top style="thin">
          <color theme="9"/>
        </top>
        <bottom style="thin">
          <color theme="9"/>
        </bottom>
      </border>
    </dxf>
    <dxf>
      <font>
        <b val="0"/>
        <i val="0"/>
        <strike val="0"/>
        <condense val="0"/>
        <extend val="0"/>
        <outline val="0"/>
        <shadow val="0"/>
        <u val="none"/>
        <vertAlign val="baseline"/>
        <sz val="11"/>
        <color theme="1"/>
        <name val="Calibri"/>
        <family val="2"/>
        <scheme val="minor"/>
      </font>
      <fill>
        <patternFill patternType="none">
          <fgColor theme="9" tint="0.79998168889431442"/>
          <bgColor auto="1"/>
        </patternFill>
      </fill>
    </dxf>
    <dxf>
      <border outline="0">
        <bottom style="medium">
          <color theme="9"/>
        </bottom>
      </border>
    </dxf>
    <dxf>
      <font>
        <b/>
        <i val="0"/>
        <strike val="0"/>
        <condense val="0"/>
        <extend val="0"/>
        <outline val="0"/>
        <shadow val="0"/>
        <u val="none"/>
        <vertAlign val="baseline"/>
        <sz val="11"/>
        <color theme="1"/>
        <name val="Calibri"/>
        <family val="2"/>
        <scheme val="minor"/>
      </font>
      <fill>
        <patternFill patternType="none">
          <bgColor auto="1"/>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ef365.sharepoint.com/sites/P-LKSG/Freigegebene%20Dokumente/General/11_TP1_Beschaffung/PQ_neu/Kopie%20von%20PQ_EAM_LKSG%20(version%20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mef365-my.sharepoint.com/personal/philipp_heideloff_eam_de/Documents/Desktop/PQ-Kats.xlsx" TargetMode="External"/><Relationship Id="rId1" Type="http://schemas.openxmlformats.org/officeDocument/2006/relationships/externalLinkPath" Target="https://mef365.sharepoint.com/personal/philipp_heideloff_eam_de/Documents/Desktop/PQ-Ka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aterial"/>
      <sheetName val="Dienstleistung"/>
      <sheetName val="Kategorien"/>
    </sheetNames>
    <sheetDataSet>
      <sheetData sheetId="0"/>
      <sheetData sheetId="1"/>
      <sheetData sheetId="2">
        <row r="3">
          <cell r="A3" t="str">
            <v>m-01</v>
          </cell>
          <cell r="B3" t="str">
            <v>Kabel</v>
          </cell>
        </row>
        <row r="4">
          <cell r="A4" t="str">
            <v>m-01-11</v>
          </cell>
          <cell r="C4" t="str">
            <v>Niederspannungskabel</v>
          </cell>
        </row>
        <row r="5">
          <cell r="A5" t="str">
            <v>m-01-12</v>
          </cell>
          <cell r="C5" t="str">
            <v>Mittelspannungskabel</v>
          </cell>
        </row>
        <row r="8">
          <cell r="A8" t="str">
            <v>m-02</v>
          </cell>
          <cell r="B8" t="str">
            <v>Kabeltechnik</v>
          </cell>
        </row>
        <row r="9">
          <cell r="A9" t="str">
            <v>m-02-11</v>
          </cell>
          <cell r="C9" t="str">
            <v>MS-Garnituren</v>
          </cell>
        </row>
        <row r="10">
          <cell r="A10" t="str">
            <v>m-02-12</v>
          </cell>
          <cell r="C10" t="str">
            <v>NS-Garnituren</v>
          </cell>
        </row>
        <row r="11">
          <cell r="A11" t="str">
            <v>m-02-13</v>
          </cell>
          <cell r="C11" t="str">
            <v>Verbindungsmaterial</v>
          </cell>
        </row>
        <row r="14">
          <cell r="A14" t="str">
            <v>m-03</v>
          </cell>
          <cell r="B14" t="str">
            <v>Transformatoren</v>
          </cell>
        </row>
        <row r="15">
          <cell r="A15" t="str">
            <v>m-03-11</v>
          </cell>
          <cell r="C15" t="str">
            <v>Verteilungstransformatoren (bis 20 kV)</v>
          </cell>
        </row>
        <row r="16">
          <cell r="A16" t="str">
            <v>m-03-12</v>
          </cell>
          <cell r="C16" t="str">
            <v>Mittelleistungstransformatoren (&gt;20 kV)</v>
          </cell>
        </row>
        <row r="18">
          <cell r="A18" t="str">
            <v>m-03-21</v>
          </cell>
          <cell r="C18" t="str">
            <v>Erdschlußlöschspule</v>
          </cell>
        </row>
        <row r="20">
          <cell r="A20" t="str">
            <v>m-04</v>
          </cell>
          <cell r="B20" t="str">
            <v>Messtechnik</v>
          </cell>
        </row>
        <row r="21">
          <cell r="A21" t="str">
            <v>m-04-11</v>
          </cell>
          <cell r="C21" t="str">
            <v>Standardzähler</v>
          </cell>
        </row>
        <row r="23">
          <cell r="A23" t="str">
            <v>m-04-13</v>
          </cell>
          <cell r="C23" t="str">
            <v>Smart-Meter</v>
          </cell>
        </row>
        <row r="26">
          <cell r="A26" t="str">
            <v>m-04-16</v>
          </cell>
          <cell r="C26" t="str">
            <v>Modem/Kommunikationsmodul</v>
          </cell>
        </row>
        <row r="27">
          <cell r="A27" t="str">
            <v>m-04-17</v>
          </cell>
          <cell r="C27" t="str">
            <v>NS und MS Messwandler</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017B295-2F08-40E8-885F-499F1B178ED1}" name="Unterkategorie" displayName="Unterkategorie" ref="A1:C45" totalsRowShown="0" headerRowDxfId="7" dataDxfId="5" headerRowBorderDxfId="6" tableBorderDxfId="4" totalsRowBorderDxfId="3">
  <autoFilter ref="A1:C45" xr:uid="{C4FFED0D-D027-4296-AA12-C5C5FC9E54BD}"/>
  <tableColumns count="3">
    <tableColumn id="1" xr3:uid="{8DCCEDBF-B5B5-42D4-B314-E21559D6BB4F}" name="Kategorie" dataDxfId="2"/>
    <tableColumn id="2" xr3:uid="{62731508-2E6C-4792-ADD1-A054C433BD4E}" name="Unterkategorie" dataDxfId="1"/>
    <tableColumn id="3" xr3:uid="{34705AEB-A259-4E7C-966A-6EC3976C0DFC}" name="Materialgruppe" dataDxfId="0"/>
  </tableColumns>
  <tableStyleInfo name="TableStyleLight21"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topLeftCell="A6" zoomScaleNormal="100" workbookViewId="0">
      <selection activeCell="F6" sqref="F6"/>
    </sheetView>
  </sheetViews>
  <sheetFormatPr baseColWidth="10" defaultRowHeight="15"/>
  <cols>
    <col min="1" max="1" width="4.85546875" style="56" customWidth="1"/>
    <col min="2" max="2" width="77.85546875" customWidth="1"/>
  </cols>
  <sheetData>
    <row r="1" spans="1:2" s="4" customFormat="1" ht="40.5" customHeight="1" thickBot="1">
      <c r="A1" s="53"/>
      <c r="B1" s="45" t="s">
        <v>0</v>
      </c>
    </row>
    <row r="2" spans="1:2" s="4" customFormat="1" ht="38.25" customHeight="1" thickBot="1">
      <c r="A2" s="54"/>
      <c r="B2" s="46" t="s">
        <v>1</v>
      </c>
    </row>
    <row r="3" spans="1:2" s="4" customFormat="1" ht="177" customHeight="1">
      <c r="A3" s="55"/>
      <c r="B3" s="47" t="s">
        <v>201</v>
      </c>
    </row>
    <row r="4" spans="1:2" s="4" customFormat="1" ht="24" customHeight="1">
      <c r="A4" s="55"/>
      <c r="B4" s="48" t="s">
        <v>200</v>
      </c>
    </row>
    <row r="5" spans="1:2" s="4" customFormat="1" ht="200.25" thickBot="1">
      <c r="A5" s="55"/>
      <c r="B5" s="49" t="s">
        <v>217</v>
      </c>
    </row>
    <row r="6" spans="1:2" s="4" customFormat="1" ht="38.25" customHeight="1" thickBot="1">
      <c r="A6" s="54"/>
      <c r="B6" s="46" t="s">
        <v>227</v>
      </c>
    </row>
    <row r="7" spans="1:2" s="4" customFormat="1" ht="158.25" customHeight="1" thickBot="1">
      <c r="A7" s="55"/>
      <c r="B7" s="50" t="s">
        <v>145</v>
      </c>
    </row>
    <row r="14" spans="1:2" ht="18">
      <c r="B14" s="51" t="s">
        <v>218</v>
      </c>
    </row>
    <row r="15" spans="1:2" ht="15.75" thickBot="1"/>
    <row r="16" spans="1:2" ht="104.25" customHeight="1" thickBot="1">
      <c r="B16" s="52"/>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7" activePane="bottomRight" state="frozen"/>
      <selection pane="topRight" activeCell="C1" sqref="C1"/>
      <selection pane="bottomLeft" activeCell="A6" sqref="A6"/>
      <selection pane="bottomRight" activeCell="B13" sqref="B13"/>
    </sheetView>
  </sheetViews>
  <sheetFormatPr baseColWidth="10" defaultColWidth="11.42578125" defaultRowHeight="12" outlineLevelRow="1"/>
  <cols>
    <col min="1" max="1" width="13.5703125" style="35" customWidth="1"/>
    <col min="2" max="2" width="57" style="9" customWidth="1"/>
    <col min="3" max="3" width="15.7109375" style="139" customWidth="1"/>
    <col min="4" max="4" width="25" style="9" customWidth="1"/>
    <col min="5" max="5" width="10.28515625" style="365" customWidth="1"/>
    <col min="6" max="6" width="11.42578125" style="139"/>
    <col min="7" max="7" width="10.85546875" style="27" hidden="1" customWidth="1"/>
    <col min="8" max="8" width="8.7109375" style="27" hidden="1" customWidth="1"/>
    <col min="9" max="9" width="8.28515625" style="27" hidden="1" customWidth="1"/>
    <col min="10" max="61" width="4" style="27" hidden="1" customWidth="1"/>
    <col min="62" max="62" width="0" style="9" hidden="1" customWidth="1"/>
    <col min="63" max="16384" width="11.42578125" style="9"/>
  </cols>
  <sheetData>
    <row r="1" spans="1:61" s="392" customFormat="1" ht="82.5" customHeight="1" thickBot="1">
      <c r="E1" s="391"/>
      <c r="F1" s="391"/>
      <c r="G1" s="391" t="s">
        <v>1431</v>
      </c>
      <c r="H1" s="392" t="s">
        <v>1430</v>
      </c>
      <c r="I1" s="392" t="s">
        <v>522</v>
      </c>
      <c r="J1" s="392" t="s">
        <v>523</v>
      </c>
      <c r="K1" s="392" t="s">
        <v>1371</v>
      </c>
      <c r="L1" s="392" t="s">
        <v>1341</v>
      </c>
      <c r="M1" s="392" t="s">
        <v>1342</v>
      </c>
      <c r="N1" s="392" t="s">
        <v>1343</v>
      </c>
      <c r="O1" s="392" t="s">
        <v>1344</v>
      </c>
      <c r="P1" s="392" t="s">
        <v>1345</v>
      </c>
      <c r="Q1" s="392" t="s">
        <v>1346</v>
      </c>
      <c r="R1" s="392" t="s">
        <v>1347</v>
      </c>
      <c r="S1" s="392" t="s">
        <v>1348</v>
      </c>
      <c r="T1" s="392" t="s">
        <v>1349</v>
      </c>
      <c r="U1" s="392" t="s">
        <v>1350</v>
      </c>
      <c r="V1" s="392" t="s">
        <v>1351</v>
      </c>
      <c r="W1" s="392" t="s">
        <v>1352</v>
      </c>
      <c r="X1" s="392" t="s">
        <v>1359</v>
      </c>
      <c r="Y1" s="392" t="s">
        <v>1360</v>
      </c>
      <c r="Z1" s="392" t="s">
        <v>1361</v>
      </c>
      <c r="AA1" s="392" t="s">
        <v>1362</v>
      </c>
      <c r="AB1" s="392" t="s">
        <v>1363</v>
      </c>
      <c r="AC1" s="392" t="s">
        <v>1364</v>
      </c>
      <c r="AD1" s="392" t="s">
        <v>1365</v>
      </c>
      <c r="AE1" s="392" t="s">
        <v>1368</v>
      </c>
      <c r="AF1" s="392" t="s">
        <v>1367</v>
      </c>
      <c r="AG1" s="392" t="s">
        <v>1366</v>
      </c>
      <c r="AH1" s="392" t="s">
        <v>1369</v>
      </c>
      <c r="AI1" s="392" t="s">
        <v>1399</v>
      </c>
      <c r="AJ1" s="392" t="s">
        <v>1400</v>
      </c>
      <c r="AK1" s="392" t="s">
        <v>1401</v>
      </c>
      <c r="AL1" s="392" t="s">
        <v>1402</v>
      </c>
      <c r="AM1" s="392" t="s">
        <v>1403</v>
      </c>
      <c r="AN1" s="392" t="s">
        <v>1404</v>
      </c>
      <c r="AO1" s="392" t="s">
        <v>1405</v>
      </c>
      <c r="AP1" s="392" t="s">
        <v>1406</v>
      </c>
      <c r="AQ1" s="392" t="s">
        <v>1407</v>
      </c>
      <c r="AR1" s="392" t="s">
        <v>1408</v>
      </c>
      <c r="AS1" s="392" t="s">
        <v>1409</v>
      </c>
      <c r="AT1" s="392" t="s">
        <v>1410</v>
      </c>
      <c r="AU1" s="392" t="s">
        <v>1411</v>
      </c>
      <c r="AV1" s="392" t="s">
        <v>1412</v>
      </c>
      <c r="AW1" s="392" t="s">
        <v>1413</v>
      </c>
      <c r="AX1" s="392" t="s">
        <v>1414</v>
      </c>
      <c r="AY1" s="392" t="s">
        <v>1415</v>
      </c>
      <c r="AZ1" s="392" t="s">
        <v>1416</v>
      </c>
      <c r="BA1" s="392" t="s">
        <v>1417</v>
      </c>
      <c r="BB1" s="392" t="s">
        <v>1418</v>
      </c>
      <c r="BC1" s="392" t="s">
        <v>1419</v>
      </c>
      <c r="BD1" s="392" t="s">
        <v>1420</v>
      </c>
      <c r="BE1" s="392" t="s">
        <v>1421</v>
      </c>
      <c r="BF1" s="392" t="s">
        <v>1422</v>
      </c>
      <c r="BG1" s="392" t="s">
        <v>1423</v>
      </c>
      <c r="BH1" s="392" t="s">
        <v>1424</v>
      </c>
      <c r="BI1" s="392" t="s">
        <v>1370</v>
      </c>
    </row>
    <row r="2" spans="1:61" s="117" customFormat="1" ht="15.95" customHeight="1" thickBot="1">
      <c r="A2" s="8" t="s">
        <v>2</v>
      </c>
      <c r="B2" s="131" t="s">
        <v>1434</v>
      </c>
      <c r="C2" s="362"/>
      <c r="D2" s="358"/>
      <c r="E2" s="360"/>
      <c r="F2" s="365"/>
      <c r="G2" s="117" t="s">
        <v>524</v>
      </c>
      <c r="H2" s="117" t="s">
        <v>524</v>
      </c>
      <c r="I2" s="117" t="s">
        <v>524</v>
      </c>
      <c r="J2" s="117" t="s">
        <v>524</v>
      </c>
      <c r="K2" s="117" t="s">
        <v>524</v>
      </c>
      <c r="L2" s="117" t="s">
        <v>524</v>
      </c>
      <c r="M2" s="117" t="s">
        <v>524</v>
      </c>
      <c r="N2" s="117" t="s">
        <v>524</v>
      </c>
      <c r="O2" s="117" t="s">
        <v>524</v>
      </c>
      <c r="P2" s="117" t="s">
        <v>524</v>
      </c>
      <c r="Q2" s="117" t="s">
        <v>524</v>
      </c>
      <c r="R2" s="117" t="s">
        <v>524</v>
      </c>
      <c r="S2" s="117" t="s">
        <v>524</v>
      </c>
      <c r="T2" s="117" t="s">
        <v>524</v>
      </c>
      <c r="U2" s="117" t="s">
        <v>524</v>
      </c>
      <c r="V2" s="117" t="s">
        <v>524</v>
      </c>
      <c r="W2" s="117" t="s">
        <v>524</v>
      </c>
      <c r="X2" s="117" t="s">
        <v>524</v>
      </c>
      <c r="Y2" s="117" t="s">
        <v>524</v>
      </c>
      <c r="Z2" s="117" t="s">
        <v>524</v>
      </c>
      <c r="AA2" s="117" t="s">
        <v>524</v>
      </c>
      <c r="AB2" s="117" t="s">
        <v>524</v>
      </c>
      <c r="AC2" s="117" t="s">
        <v>524</v>
      </c>
      <c r="AD2" s="117" t="s">
        <v>524</v>
      </c>
      <c r="AE2" s="117" t="s">
        <v>524</v>
      </c>
      <c r="AF2" s="117" t="s">
        <v>524</v>
      </c>
      <c r="AG2" s="117" t="s">
        <v>524</v>
      </c>
      <c r="AH2" s="117" t="s">
        <v>524</v>
      </c>
      <c r="AI2" s="117" t="s">
        <v>524</v>
      </c>
      <c r="AJ2" s="117" t="s">
        <v>524</v>
      </c>
      <c r="AK2" s="117" t="s">
        <v>524</v>
      </c>
      <c r="AL2" s="117" t="s">
        <v>524</v>
      </c>
      <c r="AM2" s="117" t="s">
        <v>524</v>
      </c>
      <c r="AN2" s="117" t="s">
        <v>524</v>
      </c>
      <c r="AO2" s="117" t="s">
        <v>524</v>
      </c>
      <c r="AP2" s="117" t="s">
        <v>524</v>
      </c>
      <c r="AQ2" s="117" t="s">
        <v>524</v>
      </c>
      <c r="AR2" s="117" t="s">
        <v>524</v>
      </c>
      <c r="AS2" s="117" t="s">
        <v>524</v>
      </c>
      <c r="AT2" s="117" t="s">
        <v>524</v>
      </c>
      <c r="AU2" s="117" t="s">
        <v>524</v>
      </c>
      <c r="AV2" s="117" t="s">
        <v>524</v>
      </c>
      <c r="AW2" s="117" t="s">
        <v>524</v>
      </c>
      <c r="AX2" s="117" t="s">
        <v>524</v>
      </c>
      <c r="AY2" s="117" t="s">
        <v>524</v>
      </c>
      <c r="AZ2" s="117" t="s">
        <v>524</v>
      </c>
      <c r="BA2" s="117" t="s">
        <v>524</v>
      </c>
      <c r="BB2" s="117" t="s">
        <v>524</v>
      </c>
      <c r="BC2" s="117" t="s">
        <v>524</v>
      </c>
      <c r="BD2" s="117" t="s">
        <v>524</v>
      </c>
      <c r="BE2" s="117" t="s">
        <v>524</v>
      </c>
      <c r="BF2" s="117" t="s">
        <v>524</v>
      </c>
      <c r="BG2" s="117" t="s">
        <v>524</v>
      </c>
      <c r="BH2" s="117" t="s">
        <v>524</v>
      </c>
      <c r="BI2" s="117" t="s">
        <v>524</v>
      </c>
    </row>
    <row r="3" spans="1:61" s="117" customFormat="1" ht="15.95" customHeight="1" thickBot="1">
      <c r="A3" s="8" t="s">
        <v>3</v>
      </c>
      <c r="B3" s="131" t="s">
        <v>1435</v>
      </c>
      <c r="C3" s="362"/>
      <c r="D3" s="358"/>
      <c r="E3" s="360"/>
      <c r="F3" s="365"/>
      <c r="G3" s="117" t="s">
        <v>524</v>
      </c>
      <c r="H3" s="117" t="s">
        <v>524</v>
      </c>
      <c r="I3" s="117" t="s">
        <v>524</v>
      </c>
      <c r="J3" s="117" t="s">
        <v>524</v>
      </c>
      <c r="K3" s="117" t="s">
        <v>524</v>
      </c>
      <c r="L3" s="117" t="s">
        <v>524</v>
      </c>
      <c r="M3" s="117" t="s">
        <v>524</v>
      </c>
      <c r="N3" s="117" t="s">
        <v>524</v>
      </c>
      <c r="O3" s="117" t="s">
        <v>524</v>
      </c>
      <c r="P3" s="117" t="s">
        <v>524</v>
      </c>
      <c r="Q3" s="117" t="s">
        <v>524</v>
      </c>
      <c r="R3" s="117" t="s">
        <v>524</v>
      </c>
      <c r="S3" s="117" t="s">
        <v>524</v>
      </c>
      <c r="T3" s="117" t="s">
        <v>524</v>
      </c>
      <c r="U3" s="117" t="s">
        <v>524</v>
      </c>
      <c r="V3" s="117" t="s">
        <v>524</v>
      </c>
      <c r="W3" s="117" t="s">
        <v>524</v>
      </c>
      <c r="X3" s="117" t="s">
        <v>524</v>
      </c>
      <c r="Y3" s="117" t="s">
        <v>524</v>
      </c>
      <c r="Z3" s="117" t="s">
        <v>524</v>
      </c>
      <c r="AA3" s="117" t="s">
        <v>524</v>
      </c>
      <c r="AB3" s="117" t="s">
        <v>524</v>
      </c>
      <c r="AC3" s="117" t="s">
        <v>524</v>
      </c>
      <c r="AD3" s="117" t="s">
        <v>524</v>
      </c>
      <c r="AE3" s="117" t="s">
        <v>524</v>
      </c>
      <c r="AF3" s="117" t="s">
        <v>524</v>
      </c>
      <c r="AG3" s="117" t="s">
        <v>524</v>
      </c>
      <c r="AH3" s="117" t="s">
        <v>524</v>
      </c>
      <c r="AI3" s="117" t="s">
        <v>524</v>
      </c>
      <c r="AJ3" s="117" t="s">
        <v>524</v>
      </c>
      <c r="AK3" s="117" t="s">
        <v>524</v>
      </c>
      <c r="AL3" s="117" t="s">
        <v>524</v>
      </c>
      <c r="AM3" s="117" t="s">
        <v>524</v>
      </c>
      <c r="AN3" s="117" t="s">
        <v>524</v>
      </c>
      <c r="AO3" s="117" t="s">
        <v>524</v>
      </c>
      <c r="AP3" s="117" t="s">
        <v>524</v>
      </c>
      <c r="AQ3" s="117" t="s">
        <v>524</v>
      </c>
      <c r="AR3" s="117" t="s">
        <v>524</v>
      </c>
      <c r="AS3" s="117" t="s">
        <v>524</v>
      </c>
      <c r="AT3" s="117" t="s">
        <v>524</v>
      </c>
      <c r="AU3" s="117" t="s">
        <v>524</v>
      </c>
      <c r="AV3" s="117" t="s">
        <v>524</v>
      </c>
      <c r="AW3" s="117" t="s">
        <v>524</v>
      </c>
      <c r="AX3" s="117" t="s">
        <v>524</v>
      </c>
      <c r="AY3" s="117" t="s">
        <v>524</v>
      </c>
      <c r="AZ3" s="117" t="s">
        <v>524</v>
      </c>
      <c r="BA3" s="117" t="s">
        <v>524</v>
      </c>
      <c r="BB3" s="117" t="s">
        <v>524</v>
      </c>
      <c r="BC3" s="117" t="s">
        <v>524</v>
      </c>
      <c r="BD3" s="117" t="s">
        <v>524</v>
      </c>
      <c r="BE3" s="117" t="s">
        <v>524</v>
      </c>
      <c r="BF3" s="117" t="s">
        <v>524</v>
      </c>
      <c r="BG3" s="117" t="s">
        <v>524</v>
      </c>
      <c r="BH3" s="117" t="s">
        <v>524</v>
      </c>
      <c r="BI3" s="117" t="s">
        <v>524</v>
      </c>
    </row>
    <row r="4" spans="1:61" s="117" customFormat="1" ht="15.95" customHeight="1" thickBot="1">
      <c r="A4" s="8" t="s">
        <v>4</v>
      </c>
      <c r="B4" s="131" t="s">
        <v>1436</v>
      </c>
      <c r="C4" s="362"/>
      <c r="D4" s="358"/>
      <c r="E4" s="360"/>
      <c r="F4" s="365"/>
      <c r="G4" s="117" t="s">
        <v>524</v>
      </c>
      <c r="H4" s="117" t="s">
        <v>524</v>
      </c>
      <c r="I4" s="117" t="s">
        <v>524</v>
      </c>
      <c r="J4" s="117" t="s">
        <v>524</v>
      </c>
      <c r="K4" s="117" t="s">
        <v>524</v>
      </c>
      <c r="L4" s="117" t="s">
        <v>524</v>
      </c>
      <c r="M4" s="117" t="s">
        <v>524</v>
      </c>
      <c r="N4" s="117" t="s">
        <v>524</v>
      </c>
      <c r="O4" s="117" t="s">
        <v>524</v>
      </c>
      <c r="P4" s="117" t="s">
        <v>524</v>
      </c>
      <c r="Q4" s="117" t="s">
        <v>524</v>
      </c>
      <c r="R4" s="117" t="s">
        <v>524</v>
      </c>
      <c r="S4" s="117" t="s">
        <v>524</v>
      </c>
      <c r="T4" s="117" t="s">
        <v>524</v>
      </c>
      <c r="U4" s="117" t="s">
        <v>524</v>
      </c>
      <c r="V4" s="117" t="s">
        <v>524</v>
      </c>
      <c r="W4" s="117" t="s">
        <v>524</v>
      </c>
      <c r="X4" s="117" t="s">
        <v>524</v>
      </c>
      <c r="Y4" s="117" t="s">
        <v>524</v>
      </c>
      <c r="Z4" s="117" t="s">
        <v>524</v>
      </c>
      <c r="AA4" s="117" t="s">
        <v>524</v>
      </c>
      <c r="AB4" s="117" t="s">
        <v>524</v>
      </c>
      <c r="AC4" s="117" t="s">
        <v>524</v>
      </c>
      <c r="AD4" s="117" t="s">
        <v>524</v>
      </c>
      <c r="AE4" s="117" t="s">
        <v>524</v>
      </c>
      <c r="AF4" s="117" t="s">
        <v>524</v>
      </c>
      <c r="AG4" s="117" t="s">
        <v>524</v>
      </c>
      <c r="AH4" s="117" t="s">
        <v>524</v>
      </c>
      <c r="AI4" s="117" t="s">
        <v>524</v>
      </c>
      <c r="AJ4" s="117" t="s">
        <v>524</v>
      </c>
      <c r="AK4" s="117" t="s">
        <v>524</v>
      </c>
      <c r="AL4" s="117" t="s">
        <v>524</v>
      </c>
      <c r="AM4" s="117" t="s">
        <v>524</v>
      </c>
      <c r="AN4" s="117" t="s">
        <v>524</v>
      </c>
      <c r="AO4" s="117" t="s">
        <v>524</v>
      </c>
      <c r="AP4" s="117" t="s">
        <v>524</v>
      </c>
      <c r="AQ4" s="117" t="s">
        <v>524</v>
      </c>
      <c r="AR4" s="117" t="s">
        <v>524</v>
      </c>
      <c r="AS4" s="117" t="s">
        <v>524</v>
      </c>
      <c r="AT4" s="117" t="s">
        <v>524</v>
      </c>
      <c r="AU4" s="117" t="s">
        <v>524</v>
      </c>
      <c r="AV4" s="117" t="s">
        <v>524</v>
      </c>
      <c r="AW4" s="117" t="s">
        <v>524</v>
      </c>
      <c r="AX4" s="117" t="s">
        <v>524</v>
      </c>
      <c r="AY4" s="117" t="s">
        <v>524</v>
      </c>
      <c r="AZ4" s="117" t="s">
        <v>524</v>
      </c>
      <c r="BA4" s="117" t="s">
        <v>524</v>
      </c>
      <c r="BB4" s="117" t="s">
        <v>524</v>
      </c>
      <c r="BC4" s="117" t="s">
        <v>524</v>
      </c>
      <c r="BD4" s="117" t="s">
        <v>524</v>
      </c>
      <c r="BE4" s="117" t="s">
        <v>524</v>
      </c>
      <c r="BF4" s="117" t="s">
        <v>524</v>
      </c>
      <c r="BG4" s="117" t="s">
        <v>524</v>
      </c>
      <c r="BH4" s="117" t="s">
        <v>524</v>
      </c>
      <c r="BI4" s="117" t="s">
        <v>524</v>
      </c>
    </row>
    <row r="5" spans="1:61" s="117" customFormat="1" ht="15.95" customHeight="1" thickBot="1">
      <c r="A5" s="8" t="s">
        <v>5</v>
      </c>
      <c r="B5" s="131" t="s">
        <v>1437</v>
      </c>
      <c r="C5" s="363"/>
      <c r="D5" s="364"/>
      <c r="E5" s="372"/>
      <c r="F5" s="373"/>
      <c r="G5" s="117" t="s">
        <v>524</v>
      </c>
      <c r="H5" s="117" t="s">
        <v>524</v>
      </c>
      <c r="I5" s="117" t="s">
        <v>524</v>
      </c>
      <c r="J5" s="117" t="s">
        <v>524</v>
      </c>
      <c r="K5" s="117" t="s">
        <v>524</v>
      </c>
      <c r="L5" s="117" t="s">
        <v>524</v>
      </c>
      <c r="M5" s="117" t="s">
        <v>524</v>
      </c>
      <c r="N5" s="117" t="s">
        <v>524</v>
      </c>
      <c r="O5" s="117" t="s">
        <v>524</v>
      </c>
      <c r="P5" s="117" t="s">
        <v>524</v>
      </c>
      <c r="Q5" s="117" t="s">
        <v>524</v>
      </c>
      <c r="R5" s="117" t="s">
        <v>524</v>
      </c>
      <c r="S5" s="117" t="s">
        <v>524</v>
      </c>
      <c r="T5" s="117" t="s">
        <v>524</v>
      </c>
      <c r="U5" s="117" t="s">
        <v>524</v>
      </c>
      <c r="V5" s="117" t="s">
        <v>524</v>
      </c>
      <c r="W5" s="117" t="s">
        <v>524</v>
      </c>
      <c r="X5" s="117" t="s">
        <v>524</v>
      </c>
      <c r="Y5" s="117" t="s">
        <v>524</v>
      </c>
      <c r="Z5" s="117" t="s">
        <v>524</v>
      </c>
      <c r="AA5" s="117" t="s">
        <v>524</v>
      </c>
      <c r="AB5" s="117" t="s">
        <v>524</v>
      </c>
      <c r="AC5" s="117" t="s">
        <v>524</v>
      </c>
      <c r="AD5" s="117" t="s">
        <v>524</v>
      </c>
      <c r="AE5" s="117" t="s">
        <v>524</v>
      </c>
      <c r="AF5" s="117" t="s">
        <v>524</v>
      </c>
      <c r="AG5" s="117" t="s">
        <v>524</v>
      </c>
      <c r="AH5" s="117" t="s">
        <v>524</v>
      </c>
      <c r="AI5" s="117" t="s">
        <v>524</v>
      </c>
      <c r="AJ5" s="117" t="s">
        <v>524</v>
      </c>
      <c r="AK5" s="117" t="s">
        <v>524</v>
      </c>
      <c r="AL5" s="117" t="s">
        <v>524</v>
      </c>
      <c r="AM5" s="117" t="s">
        <v>524</v>
      </c>
      <c r="AN5" s="117" t="s">
        <v>524</v>
      </c>
      <c r="AO5" s="117" t="s">
        <v>524</v>
      </c>
      <c r="AP5" s="117" t="s">
        <v>524</v>
      </c>
      <c r="AQ5" s="117" t="s">
        <v>524</v>
      </c>
      <c r="AR5" s="117" t="s">
        <v>524</v>
      </c>
      <c r="AS5" s="117" t="s">
        <v>524</v>
      </c>
      <c r="AT5" s="117" t="s">
        <v>524</v>
      </c>
      <c r="AU5" s="117" t="s">
        <v>524</v>
      </c>
      <c r="AV5" s="117" t="s">
        <v>524</v>
      </c>
      <c r="AW5" s="117" t="s">
        <v>524</v>
      </c>
      <c r="AX5" s="117" t="s">
        <v>524</v>
      </c>
      <c r="AY5" s="117" t="s">
        <v>524</v>
      </c>
      <c r="AZ5" s="117" t="s">
        <v>524</v>
      </c>
      <c r="BA5" s="117" t="s">
        <v>524</v>
      </c>
      <c r="BB5" s="117" t="s">
        <v>524</v>
      </c>
      <c r="BC5" s="117" t="s">
        <v>524</v>
      </c>
      <c r="BD5" s="117" t="s">
        <v>524</v>
      </c>
      <c r="BE5" s="117" t="s">
        <v>524</v>
      </c>
      <c r="BF5" s="117" t="s">
        <v>524</v>
      </c>
      <c r="BG5" s="117" t="s">
        <v>524</v>
      </c>
      <c r="BH5" s="117" t="s">
        <v>524</v>
      </c>
      <c r="BI5" s="117" t="s">
        <v>524</v>
      </c>
    </row>
    <row r="6" spans="1:61" s="117" customFormat="1" ht="15.95" customHeight="1" thickBot="1">
      <c r="A6" s="8" t="s">
        <v>6</v>
      </c>
      <c r="B6" s="8" t="s">
        <v>7</v>
      </c>
      <c r="C6" s="359" t="s">
        <v>228</v>
      </c>
      <c r="D6" s="361" t="s">
        <v>8</v>
      </c>
      <c r="E6" s="366" t="s">
        <v>9</v>
      </c>
      <c r="F6" s="366" t="s">
        <v>506</v>
      </c>
      <c r="G6" s="117" t="s">
        <v>524</v>
      </c>
      <c r="H6" s="117" t="s">
        <v>524</v>
      </c>
      <c r="I6" s="117" t="s">
        <v>524</v>
      </c>
      <c r="J6" s="117" t="s">
        <v>524</v>
      </c>
      <c r="K6" s="117" t="s">
        <v>524</v>
      </c>
      <c r="L6" s="117" t="s">
        <v>524</v>
      </c>
      <c r="M6" s="117" t="s">
        <v>524</v>
      </c>
      <c r="N6" s="117" t="s">
        <v>524</v>
      </c>
      <c r="O6" s="117" t="s">
        <v>524</v>
      </c>
      <c r="P6" s="117" t="s">
        <v>524</v>
      </c>
      <c r="Q6" s="117" t="s">
        <v>524</v>
      </c>
      <c r="R6" s="117" t="s">
        <v>524</v>
      </c>
      <c r="S6" s="117" t="s">
        <v>524</v>
      </c>
      <c r="T6" s="117" t="s">
        <v>524</v>
      </c>
      <c r="U6" s="117" t="s">
        <v>524</v>
      </c>
      <c r="V6" s="117" t="s">
        <v>524</v>
      </c>
      <c r="W6" s="117" t="s">
        <v>524</v>
      </c>
      <c r="X6" s="117" t="s">
        <v>524</v>
      </c>
      <c r="Y6" s="117" t="s">
        <v>524</v>
      </c>
      <c r="Z6" s="117" t="s">
        <v>524</v>
      </c>
      <c r="AA6" s="117" t="s">
        <v>524</v>
      </c>
      <c r="AB6" s="117" t="s">
        <v>524</v>
      </c>
      <c r="AC6" s="117" t="s">
        <v>524</v>
      </c>
      <c r="AD6" s="117" t="s">
        <v>524</v>
      </c>
      <c r="AE6" s="117" t="s">
        <v>524</v>
      </c>
      <c r="AF6" s="117" t="s">
        <v>524</v>
      </c>
      <c r="AG6" s="117" t="s">
        <v>524</v>
      </c>
      <c r="AH6" s="117" t="s">
        <v>524</v>
      </c>
      <c r="AI6" s="117" t="s">
        <v>524</v>
      </c>
      <c r="AJ6" s="117" t="s">
        <v>524</v>
      </c>
      <c r="AK6" s="117" t="s">
        <v>524</v>
      </c>
      <c r="AL6" s="117" t="s">
        <v>524</v>
      </c>
      <c r="AM6" s="117" t="s">
        <v>524</v>
      </c>
      <c r="AN6" s="117" t="s">
        <v>524</v>
      </c>
      <c r="AO6" s="117" t="s">
        <v>524</v>
      </c>
      <c r="AP6" s="117" t="s">
        <v>524</v>
      </c>
      <c r="AQ6" s="117" t="s">
        <v>524</v>
      </c>
      <c r="AR6" s="117" t="s">
        <v>524</v>
      </c>
      <c r="AS6" s="117" t="s">
        <v>524</v>
      </c>
      <c r="AT6" s="117" t="s">
        <v>524</v>
      </c>
      <c r="AU6" s="117" t="s">
        <v>524</v>
      </c>
      <c r="AV6" s="117" t="s">
        <v>524</v>
      </c>
      <c r="AW6" s="117" t="s">
        <v>524</v>
      </c>
      <c r="AX6" s="117" t="s">
        <v>524</v>
      </c>
      <c r="AY6" s="117" t="s">
        <v>524</v>
      </c>
      <c r="AZ6" s="117" t="s">
        <v>524</v>
      </c>
      <c r="BA6" s="117" t="s">
        <v>524</v>
      </c>
      <c r="BB6" s="117" t="s">
        <v>524</v>
      </c>
      <c r="BC6" s="117" t="s">
        <v>524</v>
      </c>
      <c r="BD6" s="117" t="s">
        <v>524</v>
      </c>
      <c r="BE6" s="117" t="s">
        <v>524</v>
      </c>
      <c r="BF6" s="117" t="s">
        <v>524</v>
      </c>
      <c r="BG6" s="117" t="s">
        <v>524</v>
      </c>
      <c r="BH6" s="117" t="s">
        <v>524</v>
      </c>
      <c r="BI6" s="117" t="s">
        <v>524</v>
      </c>
    </row>
    <row r="7" spans="1:61" s="117" customFormat="1" ht="15.95" customHeight="1" thickBot="1">
      <c r="A7" s="8" t="s">
        <v>6</v>
      </c>
      <c r="B7" s="142" t="s">
        <v>154</v>
      </c>
      <c r="C7" s="134"/>
      <c r="D7" s="131"/>
      <c r="E7" s="113"/>
      <c r="F7" s="113"/>
      <c r="G7" s="117" t="s">
        <v>524</v>
      </c>
      <c r="H7" s="117" t="s">
        <v>524</v>
      </c>
      <c r="I7" s="117" t="s">
        <v>524</v>
      </c>
      <c r="J7" s="117" t="s">
        <v>524</v>
      </c>
      <c r="K7" s="117" t="s">
        <v>524</v>
      </c>
      <c r="L7" s="117" t="s">
        <v>524</v>
      </c>
      <c r="M7" s="117" t="s">
        <v>524</v>
      </c>
      <c r="N7" s="117" t="s">
        <v>524</v>
      </c>
      <c r="O7" s="117" t="s">
        <v>524</v>
      </c>
      <c r="P7" s="117" t="s">
        <v>524</v>
      </c>
      <c r="Q7" s="117" t="s">
        <v>524</v>
      </c>
      <c r="R7" s="117" t="s">
        <v>524</v>
      </c>
      <c r="S7" s="117" t="s">
        <v>524</v>
      </c>
      <c r="T7" s="117" t="s">
        <v>524</v>
      </c>
      <c r="U7" s="117" t="s">
        <v>524</v>
      </c>
      <c r="V7" s="117" t="s">
        <v>524</v>
      </c>
      <c r="W7" s="117" t="s">
        <v>524</v>
      </c>
      <c r="X7" s="117" t="s">
        <v>524</v>
      </c>
      <c r="Y7" s="117" t="s">
        <v>524</v>
      </c>
      <c r="Z7" s="117" t="s">
        <v>524</v>
      </c>
      <c r="AA7" s="117" t="s">
        <v>524</v>
      </c>
      <c r="AB7" s="117" t="s">
        <v>524</v>
      </c>
      <c r="AC7" s="117" t="s">
        <v>524</v>
      </c>
      <c r="AD7" s="117" t="s">
        <v>524</v>
      </c>
      <c r="AE7" s="117" t="s">
        <v>524</v>
      </c>
      <c r="AF7" s="117" t="s">
        <v>524</v>
      </c>
      <c r="AG7" s="117" t="s">
        <v>524</v>
      </c>
      <c r="AH7" s="117" t="s">
        <v>524</v>
      </c>
      <c r="AI7" s="117" t="s">
        <v>524</v>
      </c>
      <c r="AJ7" s="117" t="s">
        <v>524</v>
      </c>
      <c r="AK7" s="117" t="s">
        <v>524</v>
      </c>
      <c r="AL7" s="117" t="s">
        <v>524</v>
      </c>
      <c r="AM7" s="117" t="s">
        <v>524</v>
      </c>
      <c r="AN7" s="117" t="s">
        <v>524</v>
      </c>
      <c r="AO7" s="117" t="s">
        <v>524</v>
      </c>
      <c r="AP7" s="117" t="s">
        <v>524</v>
      </c>
      <c r="AQ7" s="117" t="s">
        <v>524</v>
      </c>
      <c r="AR7" s="117" t="s">
        <v>524</v>
      </c>
      <c r="AS7" s="117" t="s">
        <v>524</v>
      </c>
      <c r="AT7" s="117" t="s">
        <v>524</v>
      </c>
      <c r="AU7" s="117" t="s">
        <v>524</v>
      </c>
      <c r="AV7" s="117" t="s">
        <v>524</v>
      </c>
      <c r="AW7" s="117" t="s">
        <v>524</v>
      </c>
      <c r="AX7" s="117" t="s">
        <v>524</v>
      </c>
      <c r="AY7" s="117" t="s">
        <v>524</v>
      </c>
      <c r="AZ7" s="117" t="s">
        <v>524</v>
      </c>
      <c r="BA7" s="117" t="s">
        <v>524</v>
      </c>
      <c r="BB7" s="117" t="s">
        <v>524</v>
      </c>
      <c r="BC7" s="117" t="s">
        <v>524</v>
      </c>
      <c r="BD7" s="117" t="s">
        <v>524</v>
      </c>
      <c r="BE7" s="117" t="s">
        <v>524</v>
      </c>
      <c r="BF7" s="117" t="s">
        <v>524</v>
      </c>
      <c r="BG7" s="117" t="s">
        <v>524</v>
      </c>
      <c r="BH7" s="117" t="s">
        <v>524</v>
      </c>
      <c r="BI7" s="117" t="s">
        <v>524</v>
      </c>
    </row>
    <row r="8" spans="1:61" s="117" customFormat="1" ht="15.95" customHeight="1" outlineLevel="1" thickBot="1">
      <c r="A8" s="8" t="s">
        <v>10</v>
      </c>
      <c r="B8" s="8" t="s">
        <v>11</v>
      </c>
      <c r="C8" s="102"/>
      <c r="D8" s="10"/>
      <c r="E8" s="11"/>
      <c r="F8" s="11"/>
      <c r="G8" s="117" t="s">
        <v>524</v>
      </c>
      <c r="H8" s="117" t="s">
        <v>524</v>
      </c>
      <c r="I8" s="117" t="s">
        <v>524</v>
      </c>
      <c r="J8" s="117" t="s">
        <v>524</v>
      </c>
      <c r="K8" s="117" t="s">
        <v>524</v>
      </c>
      <c r="L8" s="117" t="s">
        <v>524</v>
      </c>
      <c r="M8" s="117" t="s">
        <v>524</v>
      </c>
      <c r="N8" s="117" t="s">
        <v>524</v>
      </c>
      <c r="O8" s="117" t="s">
        <v>524</v>
      </c>
      <c r="P8" s="117" t="s">
        <v>524</v>
      </c>
      <c r="Q8" s="117" t="s">
        <v>524</v>
      </c>
      <c r="R8" s="117" t="s">
        <v>524</v>
      </c>
      <c r="S8" s="117" t="s">
        <v>524</v>
      </c>
      <c r="T8" s="117" t="s">
        <v>524</v>
      </c>
      <c r="U8" s="117" t="s">
        <v>524</v>
      </c>
      <c r="V8" s="117" t="s">
        <v>524</v>
      </c>
      <c r="W8" s="117" t="s">
        <v>524</v>
      </c>
      <c r="X8" s="117" t="s">
        <v>524</v>
      </c>
      <c r="Y8" s="117" t="s">
        <v>524</v>
      </c>
      <c r="Z8" s="117" t="s">
        <v>524</v>
      </c>
      <c r="AA8" s="117" t="s">
        <v>524</v>
      </c>
      <c r="AB8" s="117" t="s">
        <v>524</v>
      </c>
      <c r="AC8" s="117" t="s">
        <v>524</v>
      </c>
      <c r="AD8" s="117" t="s">
        <v>524</v>
      </c>
      <c r="AE8" s="117" t="s">
        <v>524</v>
      </c>
      <c r="AF8" s="117" t="s">
        <v>524</v>
      </c>
      <c r="AG8" s="117" t="s">
        <v>524</v>
      </c>
      <c r="AH8" s="117" t="s">
        <v>524</v>
      </c>
      <c r="AI8" s="117" t="s">
        <v>524</v>
      </c>
      <c r="AJ8" s="117" t="s">
        <v>524</v>
      </c>
      <c r="AK8" s="117" t="s">
        <v>524</v>
      </c>
      <c r="AL8" s="117" t="s">
        <v>524</v>
      </c>
      <c r="AM8" s="117" t="s">
        <v>524</v>
      </c>
      <c r="AN8" s="117" t="s">
        <v>524</v>
      </c>
      <c r="AO8" s="117" t="s">
        <v>524</v>
      </c>
      <c r="AP8" s="117" t="s">
        <v>524</v>
      </c>
      <c r="AQ8" s="117" t="s">
        <v>524</v>
      </c>
      <c r="AR8" s="117" t="s">
        <v>524</v>
      </c>
      <c r="AS8" s="117" t="s">
        <v>524</v>
      </c>
      <c r="AT8" s="117" t="s">
        <v>524</v>
      </c>
      <c r="AU8" s="117" t="s">
        <v>524</v>
      </c>
      <c r="AV8" s="117" t="s">
        <v>524</v>
      </c>
      <c r="AW8" s="117" t="s">
        <v>524</v>
      </c>
      <c r="AX8" s="117" t="s">
        <v>524</v>
      </c>
      <c r="AY8" s="117" t="s">
        <v>524</v>
      </c>
      <c r="AZ8" s="117" t="s">
        <v>524</v>
      </c>
      <c r="BA8" s="117" t="s">
        <v>524</v>
      </c>
      <c r="BB8" s="117" t="s">
        <v>524</v>
      </c>
      <c r="BC8" s="117" t="s">
        <v>524</v>
      </c>
      <c r="BD8" s="117" t="s">
        <v>524</v>
      </c>
      <c r="BE8" s="117" t="s">
        <v>524</v>
      </c>
      <c r="BF8" s="117" t="s">
        <v>524</v>
      </c>
      <c r="BG8" s="117" t="s">
        <v>524</v>
      </c>
      <c r="BH8" s="117" t="s">
        <v>524</v>
      </c>
      <c r="BI8" s="117" t="s">
        <v>524</v>
      </c>
    </row>
    <row r="9" spans="1:61" s="117" customFormat="1" ht="15.95" customHeight="1" outlineLevel="1" thickBot="1">
      <c r="A9" s="13" t="s">
        <v>487</v>
      </c>
      <c r="B9" s="114" t="s">
        <v>333</v>
      </c>
      <c r="C9" s="15"/>
      <c r="D9" s="15"/>
      <c r="E9" s="16"/>
      <c r="F9" s="16"/>
      <c r="G9" s="117" t="s">
        <v>524</v>
      </c>
      <c r="H9" s="117" t="s">
        <v>524</v>
      </c>
      <c r="I9" s="117" t="s">
        <v>524</v>
      </c>
      <c r="J9" s="117" t="s">
        <v>524</v>
      </c>
      <c r="K9" s="117" t="s">
        <v>524</v>
      </c>
      <c r="L9" s="117" t="s">
        <v>524</v>
      </c>
      <c r="M9" s="117" t="s">
        <v>524</v>
      </c>
      <c r="N9" s="117" t="s">
        <v>524</v>
      </c>
      <c r="O9" s="117" t="s">
        <v>524</v>
      </c>
      <c r="P9" s="117" t="s">
        <v>524</v>
      </c>
      <c r="Q9" s="117" t="s">
        <v>524</v>
      </c>
      <c r="R9" s="117" t="s">
        <v>524</v>
      </c>
      <c r="S9" s="117" t="s">
        <v>524</v>
      </c>
      <c r="T9" s="117" t="s">
        <v>524</v>
      </c>
      <c r="U9" s="117" t="s">
        <v>524</v>
      </c>
      <c r="V9" s="117" t="s">
        <v>524</v>
      </c>
      <c r="W9" s="117" t="s">
        <v>524</v>
      </c>
      <c r="X9" s="117" t="s">
        <v>524</v>
      </c>
      <c r="Y9" s="117" t="s">
        <v>524</v>
      </c>
      <c r="Z9" s="117" t="s">
        <v>524</v>
      </c>
      <c r="AA9" s="117" t="s">
        <v>524</v>
      </c>
      <c r="AB9" s="117" t="s">
        <v>524</v>
      </c>
      <c r="AC9" s="117" t="s">
        <v>524</v>
      </c>
      <c r="AD9" s="117" t="s">
        <v>524</v>
      </c>
      <c r="AE9" s="117" t="s">
        <v>524</v>
      </c>
      <c r="AF9" s="117" t="s">
        <v>524</v>
      </c>
      <c r="AG9" s="117" t="s">
        <v>524</v>
      </c>
      <c r="AH9" s="117" t="s">
        <v>524</v>
      </c>
      <c r="AI9" s="117" t="s">
        <v>524</v>
      </c>
      <c r="AJ9" s="117" t="s">
        <v>524</v>
      </c>
      <c r="AK9" s="117" t="s">
        <v>524</v>
      </c>
      <c r="AL9" s="117" t="s">
        <v>524</v>
      </c>
      <c r="AM9" s="117" t="s">
        <v>524</v>
      </c>
      <c r="AN9" s="117" t="s">
        <v>524</v>
      </c>
      <c r="AO9" s="117" t="s">
        <v>524</v>
      </c>
      <c r="AP9" s="117" t="s">
        <v>524</v>
      </c>
      <c r="AQ9" s="117" t="s">
        <v>524</v>
      </c>
      <c r="AR9" s="117" t="s">
        <v>524</v>
      </c>
      <c r="AS9" s="117" t="s">
        <v>524</v>
      </c>
      <c r="AT9" s="117" t="s">
        <v>524</v>
      </c>
      <c r="AU9" s="117" t="s">
        <v>524</v>
      </c>
      <c r="AV9" s="117" t="s">
        <v>524</v>
      </c>
      <c r="AW9" s="117" t="s">
        <v>524</v>
      </c>
      <c r="AX9" s="117" t="s">
        <v>524</v>
      </c>
      <c r="AY9" s="117" t="s">
        <v>524</v>
      </c>
      <c r="AZ9" s="117" t="s">
        <v>524</v>
      </c>
      <c r="BA9" s="117" t="s">
        <v>524</v>
      </c>
      <c r="BB9" s="117" t="s">
        <v>524</v>
      </c>
      <c r="BC9" s="117" t="s">
        <v>524</v>
      </c>
      <c r="BD9" s="117" t="s">
        <v>524</v>
      </c>
      <c r="BE9" s="117" t="s">
        <v>524</v>
      </c>
      <c r="BF9" s="117" t="s">
        <v>524</v>
      </c>
      <c r="BG9" s="117" t="s">
        <v>524</v>
      </c>
      <c r="BH9" s="117" t="s">
        <v>524</v>
      </c>
      <c r="BI9" s="117" t="s">
        <v>524</v>
      </c>
    </row>
    <row r="10" spans="1:61" ht="28.5" customHeight="1" outlineLevel="1">
      <c r="A10" s="17" t="s">
        <v>488</v>
      </c>
      <c r="B10" s="119" t="s">
        <v>189</v>
      </c>
      <c r="C10" s="128" t="s">
        <v>229</v>
      </c>
      <c r="D10" s="434"/>
      <c r="E10" s="18" t="s">
        <v>12</v>
      </c>
      <c r="F10" s="384" t="str">
        <f t="shared" ref="F10:F23" si="0">IF(ISBLANK(D10),"Fehlt","Ok")</f>
        <v>Fehlt</v>
      </c>
      <c r="G10" s="27" t="s">
        <v>524</v>
      </c>
      <c r="H10" s="27" t="s">
        <v>524</v>
      </c>
      <c r="I10" s="27" t="s">
        <v>524</v>
      </c>
      <c r="J10" s="27" t="s">
        <v>524</v>
      </c>
      <c r="K10" s="27" t="s">
        <v>524</v>
      </c>
      <c r="L10" s="27" t="s">
        <v>524</v>
      </c>
      <c r="M10" s="27" t="s">
        <v>524</v>
      </c>
      <c r="N10" s="27" t="s">
        <v>524</v>
      </c>
      <c r="O10" s="27" t="s">
        <v>524</v>
      </c>
      <c r="P10" s="27" t="s">
        <v>524</v>
      </c>
      <c r="Q10" s="27" t="s">
        <v>524</v>
      </c>
      <c r="R10" s="27" t="s">
        <v>524</v>
      </c>
      <c r="S10" s="27" t="s">
        <v>524</v>
      </c>
      <c r="T10" s="27" t="s">
        <v>524</v>
      </c>
      <c r="U10" s="27" t="s">
        <v>524</v>
      </c>
      <c r="V10" s="27" t="s">
        <v>524</v>
      </c>
      <c r="W10" s="27" t="s">
        <v>524</v>
      </c>
      <c r="X10" s="27" t="s">
        <v>524</v>
      </c>
      <c r="Y10" s="27" t="s">
        <v>524</v>
      </c>
      <c r="Z10" s="27" t="s">
        <v>524</v>
      </c>
      <c r="AA10" s="27" t="s">
        <v>524</v>
      </c>
      <c r="AB10" s="27" t="s">
        <v>524</v>
      </c>
      <c r="AC10" s="27" t="s">
        <v>524</v>
      </c>
      <c r="AD10" s="27" t="s">
        <v>524</v>
      </c>
      <c r="AE10" s="27" t="s">
        <v>524</v>
      </c>
      <c r="AF10" s="27" t="s">
        <v>524</v>
      </c>
      <c r="AG10" s="27" t="s">
        <v>524</v>
      </c>
      <c r="AH10" s="27" t="s">
        <v>524</v>
      </c>
      <c r="AI10" s="27" t="s">
        <v>524</v>
      </c>
      <c r="AJ10" s="27" t="s">
        <v>524</v>
      </c>
      <c r="AK10" s="27" t="s">
        <v>524</v>
      </c>
      <c r="AL10" s="27" t="s">
        <v>524</v>
      </c>
      <c r="AM10" s="27" t="s">
        <v>524</v>
      </c>
      <c r="AN10" s="27" t="s">
        <v>524</v>
      </c>
      <c r="AO10" s="27" t="s">
        <v>524</v>
      </c>
      <c r="AP10" s="27" t="s">
        <v>524</v>
      </c>
      <c r="AQ10" s="27" t="s">
        <v>524</v>
      </c>
      <c r="AR10" s="27" t="s">
        <v>524</v>
      </c>
      <c r="AS10" s="27" t="s">
        <v>524</v>
      </c>
      <c r="AT10" s="27" t="s">
        <v>524</v>
      </c>
      <c r="AU10" s="27" t="s">
        <v>524</v>
      </c>
      <c r="AV10" s="27" t="s">
        <v>524</v>
      </c>
      <c r="AW10" s="27" t="s">
        <v>524</v>
      </c>
      <c r="AX10" s="27" t="s">
        <v>524</v>
      </c>
      <c r="AY10" s="27" t="s">
        <v>524</v>
      </c>
      <c r="AZ10" s="27" t="s">
        <v>524</v>
      </c>
      <c r="BA10" s="27" t="s">
        <v>524</v>
      </c>
      <c r="BB10" s="27" t="s">
        <v>524</v>
      </c>
      <c r="BC10" s="27" t="s">
        <v>524</v>
      </c>
      <c r="BD10" s="27" t="s">
        <v>524</v>
      </c>
      <c r="BE10" s="27" t="s">
        <v>524</v>
      </c>
      <c r="BF10" s="27" t="s">
        <v>524</v>
      </c>
      <c r="BG10" s="27" t="s">
        <v>524</v>
      </c>
      <c r="BH10" s="27" t="s">
        <v>524</v>
      </c>
      <c r="BI10" s="27" t="s">
        <v>524</v>
      </c>
    </row>
    <row r="11" spans="1:61" ht="28.5" customHeight="1" outlineLevel="1">
      <c r="A11" s="17" t="s">
        <v>489</v>
      </c>
      <c r="B11" s="119" t="s">
        <v>188</v>
      </c>
      <c r="C11" s="128" t="s">
        <v>229</v>
      </c>
      <c r="D11" s="434"/>
      <c r="E11" s="18" t="s">
        <v>12</v>
      </c>
      <c r="F11" s="396" t="str">
        <f t="shared" si="0"/>
        <v>Fehlt</v>
      </c>
      <c r="G11" s="27" t="s">
        <v>524</v>
      </c>
      <c r="H11" s="27" t="s">
        <v>524</v>
      </c>
      <c r="I11" s="27" t="s">
        <v>524</v>
      </c>
      <c r="J11" s="27" t="s">
        <v>524</v>
      </c>
      <c r="K11" s="27" t="s">
        <v>524</v>
      </c>
      <c r="L11" s="27" t="s">
        <v>524</v>
      </c>
      <c r="M11" s="27" t="s">
        <v>524</v>
      </c>
      <c r="N11" s="27" t="s">
        <v>524</v>
      </c>
      <c r="O11" s="27" t="s">
        <v>524</v>
      </c>
      <c r="P11" s="27" t="s">
        <v>524</v>
      </c>
      <c r="Q11" s="27" t="s">
        <v>524</v>
      </c>
      <c r="R11" s="27" t="s">
        <v>524</v>
      </c>
      <c r="S11" s="27" t="s">
        <v>524</v>
      </c>
      <c r="T11" s="27" t="s">
        <v>524</v>
      </c>
      <c r="U11" s="27" t="s">
        <v>524</v>
      </c>
      <c r="V11" s="27" t="s">
        <v>524</v>
      </c>
      <c r="W11" s="27" t="s">
        <v>524</v>
      </c>
      <c r="X11" s="27" t="s">
        <v>524</v>
      </c>
      <c r="Y11" s="27" t="s">
        <v>524</v>
      </c>
      <c r="Z11" s="27" t="s">
        <v>524</v>
      </c>
      <c r="AA11" s="27" t="s">
        <v>524</v>
      </c>
      <c r="AB11" s="27" t="s">
        <v>524</v>
      </c>
      <c r="AC11" s="27" t="s">
        <v>524</v>
      </c>
      <c r="AD11" s="27" t="s">
        <v>524</v>
      </c>
      <c r="AE11" s="27" t="s">
        <v>524</v>
      </c>
      <c r="AF11" s="27" t="s">
        <v>524</v>
      </c>
      <c r="AG11" s="27" t="s">
        <v>524</v>
      </c>
      <c r="AH11" s="27" t="s">
        <v>524</v>
      </c>
      <c r="AI11" s="27" t="s">
        <v>524</v>
      </c>
      <c r="AJ11" s="27" t="s">
        <v>524</v>
      </c>
      <c r="AK11" s="27" t="s">
        <v>524</v>
      </c>
      <c r="AL11" s="27" t="s">
        <v>524</v>
      </c>
      <c r="AM11" s="27" t="s">
        <v>524</v>
      </c>
      <c r="AN11" s="27" t="s">
        <v>524</v>
      </c>
      <c r="AO11" s="27" t="s">
        <v>524</v>
      </c>
      <c r="AP11" s="27" t="s">
        <v>524</v>
      </c>
      <c r="AQ11" s="27" t="s">
        <v>524</v>
      </c>
      <c r="AR11" s="27" t="s">
        <v>524</v>
      </c>
      <c r="AS11" s="27" t="s">
        <v>524</v>
      </c>
      <c r="AT11" s="27" t="s">
        <v>524</v>
      </c>
      <c r="AU11" s="27" t="s">
        <v>524</v>
      </c>
      <c r="AV11" s="27" t="s">
        <v>524</v>
      </c>
      <c r="AW11" s="27" t="s">
        <v>524</v>
      </c>
      <c r="AX11" s="27" t="s">
        <v>524</v>
      </c>
      <c r="AY11" s="27" t="s">
        <v>524</v>
      </c>
      <c r="AZ11" s="27" t="s">
        <v>524</v>
      </c>
      <c r="BA11" s="27" t="s">
        <v>524</v>
      </c>
      <c r="BB11" s="27" t="s">
        <v>524</v>
      </c>
      <c r="BC11" s="27" t="s">
        <v>524</v>
      </c>
      <c r="BD11" s="27" t="s">
        <v>524</v>
      </c>
      <c r="BE11" s="27" t="s">
        <v>524</v>
      </c>
      <c r="BF11" s="27" t="s">
        <v>524</v>
      </c>
      <c r="BG11" s="27" t="s">
        <v>524</v>
      </c>
      <c r="BH11" s="27" t="s">
        <v>524</v>
      </c>
      <c r="BI11" s="27" t="s">
        <v>524</v>
      </c>
    </row>
    <row r="12" spans="1:61" ht="28.5" customHeight="1" outlineLevel="1">
      <c r="A12" s="17" t="s">
        <v>490</v>
      </c>
      <c r="B12" s="119" t="s">
        <v>187</v>
      </c>
      <c r="C12" s="128" t="s">
        <v>229</v>
      </c>
      <c r="D12" s="434"/>
      <c r="E12" s="18" t="s">
        <v>12</v>
      </c>
      <c r="F12" s="396" t="str">
        <f t="shared" si="0"/>
        <v>Fehlt</v>
      </c>
      <c r="G12" s="27" t="s">
        <v>524</v>
      </c>
      <c r="H12" s="27" t="s">
        <v>524</v>
      </c>
      <c r="I12" s="27" t="s">
        <v>524</v>
      </c>
      <c r="J12" s="27" t="s">
        <v>524</v>
      </c>
      <c r="K12" s="27" t="s">
        <v>524</v>
      </c>
      <c r="L12" s="27" t="s">
        <v>524</v>
      </c>
      <c r="M12" s="27" t="s">
        <v>524</v>
      </c>
      <c r="N12" s="27" t="s">
        <v>524</v>
      </c>
      <c r="O12" s="27" t="s">
        <v>524</v>
      </c>
      <c r="P12" s="27" t="s">
        <v>524</v>
      </c>
      <c r="Q12" s="27" t="s">
        <v>524</v>
      </c>
      <c r="R12" s="27" t="s">
        <v>524</v>
      </c>
      <c r="S12" s="27" t="s">
        <v>524</v>
      </c>
      <c r="T12" s="27" t="s">
        <v>524</v>
      </c>
      <c r="U12" s="27" t="s">
        <v>524</v>
      </c>
      <c r="V12" s="27" t="s">
        <v>524</v>
      </c>
      <c r="W12" s="27" t="s">
        <v>524</v>
      </c>
      <c r="X12" s="27" t="s">
        <v>524</v>
      </c>
      <c r="Y12" s="27" t="s">
        <v>524</v>
      </c>
      <c r="Z12" s="27" t="s">
        <v>524</v>
      </c>
      <c r="AA12" s="27" t="s">
        <v>524</v>
      </c>
      <c r="AB12" s="27" t="s">
        <v>524</v>
      </c>
      <c r="AC12" s="27" t="s">
        <v>524</v>
      </c>
      <c r="AD12" s="27" t="s">
        <v>524</v>
      </c>
      <c r="AE12" s="27" t="s">
        <v>524</v>
      </c>
      <c r="AF12" s="27" t="s">
        <v>524</v>
      </c>
      <c r="AG12" s="27" t="s">
        <v>524</v>
      </c>
      <c r="AH12" s="27" t="s">
        <v>524</v>
      </c>
      <c r="AI12" s="27" t="s">
        <v>524</v>
      </c>
      <c r="AJ12" s="27" t="s">
        <v>524</v>
      </c>
      <c r="AK12" s="27" t="s">
        <v>524</v>
      </c>
      <c r="AL12" s="27" t="s">
        <v>524</v>
      </c>
      <c r="AM12" s="27" t="s">
        <v>524</v>
      </c>
      <c r="AN12" s="27" t="s">
        <v>524</v>
      </c>
      <c r="AO12" s="27" t="s">
        <v>524</v>
      </c>
      <c r="AP12" s="27" t="s">
        <v>524</v>
      </c>
      <c r="AQ12" s="27" t="s">
        <v>524</v>
      </c>
      <c r="AR12" s="27" t="s">
        <v>524</v>
      </c>
      <c r="AS12" s="27" t="s">
        <v>524</v>
      </c>
      <c r="AT12" s="27" t="s">
        <v>524</v>
      </c>
      <c r="AU12" s="27" t="s">
        <v>524</v>
      </c>
      <c r="AV12" s="27" t="s">
        <v>524</v>
      </c>
      <c r="AW12" s="27" t="s">
        <v>524</v>
      </c>
      <c r="AX12" s="27" t="s">
        <v>524</v>
      </c>
      <c r="AY12" s="27" t="s">
        <v>524</v>
      </c>
      <c r="AZ12" s="27" t="s">
        <v>524</v>
      </c>
      <c r="BA12" s="27" t="s">
        <v>524</v>
      </c>
      <c r="BB12" s="27" t="s">
        <v>524</v>
      </c>
      <c r="BC12" s="27" t="s">
        <v>524</v>
      </c>
      <c r="BD12" s="27" t="s">
        <v>524</v>
      </c>
      <c r="BE12" s="27" t="s">
        <v>524</v>
      </c>
      <c r="BF12" s="27" t="s">
        <v>524</v>
      </c>
      <c r="BG12" s="27" t="s">
        <v>524</v>
      </c>
      <c r="BH12" s="27" t="s">
        <v>524</v>
      </c>
      <c r="BI12" s="27" t="s">
        <v>524</v>
      </c>
    </row>
    <row r="13" spans="1:61" ht="28.5" customHeight="1" outlineLevel="1">
      <c r="A13" s="17" t="s">
        <v>491</v>
      </c>
      <c r="B13" s="119" t="s">
        <v>186</v>
      </c>
      <c r="C13" s="128" t="s">
        <v>229</v>
      </c>
      <c r="D13" s="434"/>
      <c r="E13" s="18" t="s">
        <v>12</v>
      </c>
      <c r="F13" s="396" t="str">
        <f t="shared" si="0"/>
        <v>Fehlt</v>
      </c>
      <c r="G13" s="27" t="s">
        <v>524</v>
      </c>
      <c r="H13" s="27" t="s">
        <v>524</v>
      </c>
      <c r="I13" s="27" t="s">
        <v>524</v>
      </c>
      <c r="J13" s="27" t="s">
        <v>524</v>
      </c>
      <c r="K13" s="27" t="s">
        <v>524</v>
      </c>
      <c r="L13" s="27" t="s">
        <v>524</v>
      </c>
      <c r="M13" s="27" t="s">
        <v>524</v>
      </c>
      <c r="N13" s="27" t="s">
        <v>524</v>
      </c>
      <c r="O13" s="27" t="s">
        <v>524</v>
      </c>
      <c r="P13" s="27" t="s">
        <v>524</v>
      </c>
      <c r="Q13" s="27" t="s">
        <v>524</v>
      </c>
      <c r="R13" s="27" t="s">
        <v>524</v>
      </c>
      <c r="S13" s="27" t="s">
        <v>524</v>
      </c>
      <c r="T13" s="27" t="s">
        <v>524</v>
      </c>
      <c r="U13" s="27" t="s">
        <v>524</v>
      </c>
      <c r="V13" s="27" t="s">
        <v>524</v>
      </c>
      <c r="W13" s="27" t="s">
        <v>524</v>
      </c>
      <c r="X13" s="27" t="s">
        <v>524</v>
      </c>
      <c r="Y13" s="27" t="s">
        <v>524</v>
      </c>
      <c r="Z13" s="27" t="s">
        <v>524</v>
      </c>
      <c r="AA13" s="27" t="s">
        <v>524</v>
      </c>
      <c r="AB13" s="27" t="s">
        <v>524</v>
      </c>
      <c r="AC13" s="27" t="s">
        <v>524</v>
      </c>
      <c r="AD13" s="27" t="s">
        <v>524</v>
      </c>
      <c r="AE13" s="27" t="s">
        <v>524</v>
      </c>
      <c r="AF13" s="27" t="s">
        <v>524</v>
      </c>
      <c r="AG13" s="27" t="s">
        <v>524</v>
      </c>
      <c r="AH13" s="27" t="s">
        <v>524</v>
      </c>
      <c r="AI13" s="27" t="s">
        <v>524</v>
      </c>
      <c r="AJ13" s="27" t="s">
        <v>524</v>
      </c>
      <c r="AK13" s="27" t="s">
        <v>524</v>
      </c>
      <c r="AL13" s="27" t="s">
        <v>524</v>
      </c>
      <c r="AM13" s="27" t="s">
        <v>524</v>
      </c>
      <c r="AN13" s="27" t="s">
        <v>524</v>
      </c>
      <c r="AO13" s="27" t="s">
        <v>524</v>
      </c>
      <c r="AP13" s="27" t="s">
        <v>524</v>
      </c>
      <c r="AQ13" s="27" t="s">
        <v>524</v>
      </c>
      <c r="AR13" s="27" t="s">
        <v>524</v>
      </c>
      <c r="AS13" s="27" t="s">
        <v>524</v>
      </c>
      <c r="AT13" s="27" t="s">
        <v>524</v>
      </c>
      <c r="AU13" s="27" t="s">
        <v>524</v>
      </c>
      <c r="AV13" s="27" t="s">
        <v>524</v>
      </c>
      <c r="AW13" s="27" t="s">
        <v>524</v>
      </c>
      <c r="AX13" s="27" t="s">
        <v>524</v>
      </c>
      <c r="AY13" s="27" t="s">
        <v>524</v>
      </c>
      <c r="AZ13" s="27" t="s">
        <v>524</v>
      </c>
      <c r="BA13" s="27" t="s">
        <v>524</v>
      </c>
      <c r="BB13" s="27" t="s">
        <v>524</v>
      </c>
      <c r="BC13" s="27" t="s">
        <v>524</v>
      </c>
      <c r="BD13" s="27" t="s">
        <v>524</v>
      </c>
      <c r="BE13" s="27" t="s">
        <v>524</v>
      </c>
      <c r="BF13" s="27" t="s">
        <v>524</v>
      </c>
      <c r="BG13" s="27" t="s">
        <v>524</v>
      </c>
      <c r="BH13" s="27" t="s">
        <v>524</v>
      </c>
      <c r="BI13" s="27" t="s">
        <v>524</v>
      </c>
    </row>
    <row r="14" spans="1:61" ht="28.5" customHeight="1" outlineLevel="1">
      <c r="A14" s="17" t="s">
        <v>492</v>
      </c>
      <c r="B14" s="119" t="s">
        <v>184</v>
      </c>
      <c r="C14" s="128" t="s">
        <v>229</v>
      </c>
      <c r="D14" s="434"/>
      <c r="E14" s="18" t="s">
        <v>12</v>
      </c>
      <c r="F14" s="396" t="str">
        <f t="shared" si="0"/>
        <v>Fehlt</v>
      </c>
      <c r="G14" s="27" t="s">
        <v>524</v>
      </c>
      <c r="H14" s="27" t="s">
        <v>524</v>
      </c>
      <c r="I14" s="27" t="s">
        <v>524</v>
      </c>
      <c r="J14" s="27" t="s">
        <v>524</v>
      </c>
      <c r="K14" s="27" t="s">
        <v>524</v>
      </c>
      <c r="L14" s="27" t="s">
        <v>524</v>
      </c>
      <c r="M14" s="27" t="s">
        <v>524</v>
      </c>
      <c r="N14" s="27" t="s">
        <v>524</v>
      </c>
      <c r="O14" s="27" t="s">
        <v>524</v>
      </c>
      <c r="P14" s="27" t="s">
        <v>524</v>
      </c>
      <c r="Q14" s="27" t="s">
        <v>524</v>
      </c>
      <c r="R14" s="27" t="s">
        <v>524</v>
      </c>
      <c r="S14" s="27" t="s">
        <v>524</v>
      </c>
      <c r="T14" s="27" t="s">
        <v>524</v>
      </c>
      <c r="U14" s="27" t="s">
        <v>524</v>
      </c>
      <c r="V14" s="27" t="s">
        <v>524</v>
      </c>
      <c r="W14" s="27" t="s">
        <v>524</v>
      </c>
      <c r="X14" s="27" t="s">
        <v>524</v>
      </c>
      <c r="Y14" s="27" t="s">
        <v>524</v>
      </c>
      <c r="Z14" s="27" t="s">
        <v>524</v>
      </c>
      <c r="AA14" s="27" t="s">
        <v>524</v>
      </c>
      <c r="AB14" s="27" t="s">
        <v>524</v>
      </c>
      <c r="AC14" s="27" t="s">
        <v>524</v>
      </c>
      <c r="AD14" s="27" t="s">
        <v>524</v>
      </c>
      <c r="AE14" s="27" t="s">
        <v>524</v>
      </c>
      <c r="AF14" s="27" t="s">
        <v>524</v>
      </c>
      <c r="AG14" s="27" t="s">
        <v>524</v>
      </c>
      <c r="AH14" s="27" t="s">
        <v>524</v>
      </c>
      <c r="AI14" s="27" t="s">
        <v>524</v>
      </c>
      <c r="AJ14" s="27" t="s">
        <v>524</v>
      </c>
      <c r="AK14" s="27" t="s">
        <v>524</v>
      </c>
      <c r="AL14" s="27" t="s">
        <v>524</v>
      </c>
      <c r="AM14" s="27" t="s">
        <v>524</v>
      </c>
      <c r="AN14" s="27" t="s">
        <v>524</v>
      </c>
      <c r="AO14" s="27" t="s">
        <v>524</v>
      </c>
      <c r="AP14" s="27" t="s">
        <v>524</v>
      </c>
      <c r="AQ14" s="27" t="s">
        <v>524</v>
      </c>
      <c r="AR14" s="27" t="s">
        <v>524</v>
      </c>
      <c r="AS14" s="27" t="s">
        <v>524</v>
      </c>
      <c r="AT14" s="27" t="s">
        <v>524</v>
      </c>
      <c r="AU14" s="27" t="s">
        <v>524</v>
      </c>
      <c r="AV14" s="27" t="s">
        <v>524</v>
      </c>
      <c r="AW14" s="27" t="s">
        <v>524</v>
      </c>
      <c r="AX14" s="27" t="s">
        <v>524</v>
      </c>
      <c r="AY14" s="27" t="s">
        <v>524</v>
      </c>
      <c r="AZ14" s="27" t="s">
        <v>524</v>
      </c>
      <c r="BA14" s="27" t="s">
        <v>524</v>
      </c>
      <c r="BB14" s="27" t="s">
        <v>524</v>
      </c>
      <c r="BC14" s="27" t="s">
        <v>524</v>
      </c>
      <c r="BD14" s="27" t="s">
        <v>524</v>
      </c>
      <c r="BE14" s="27" t="s">
        <v>524</v>
      </c>
      <c r="BF14" s="27" t="s">
        <v>524</v>
      </c>
      <c r="BG14" s="27" t="s">
        <v>524</v>
      </c>
      <c r="BH14" s="27" t="s">
        <v>524</v>
      </c>
      <c r="BI14" s="27" t="s">
        <v>524</v>
      </c>
    </row>
    <row r="15" spans="1:61" ht="28.5" customHeight="1" outlineLevel="1" thickBot="1">
      <c r="A15" s="17" t="s">
        <v>493</v>
      </c>
      <c r="B15" s="120" t="s">
        <v>182</v>
      </c>
      <c r="C15" s="128" t="s">
        <v>229</v>
      </c>
      <c r="D15" s="435"/>
      <c r="E15" s="20" t="s">
        <v>12</v>
      </c>
      <c r="F15" s="397" t="str">
        <f t="shared" si="0"/>
        <v>Fehlt</v>
      </c>
      <c r="G15" s="27" t="s">
        <v>524</v>
      </c>
      <c r="H15" s="27" t="s">
        <v>524</v>
      </c>
      <c r="I15" s="27" t="s">
        <v>524</v>
      </c>
      <c r="J15" s="27" t="s">
        <v>524</v>
      </c>
      <c r="K15" s="27" t="s">
        <v>524</v>
      </c>
      <c r="L15" s="27" t="s">
        <v>524</v>
      </c>
      <c r="M15" s="27" t="s">
        <v>524</v>
      </c>
      <c r="N15" s="27" t="s">
        <v>524</v>
      </c>
      <c r="O15" s="27" t="s">
        <v>524</v>
      </c>
      <c r="P15" s="27" t="s">
        <v>524</v>
      </c>
      <c r="Q15" s="27" t="s">
        <v>524</v>
      </c>
      <c r="R15" s="27" t="s">
        <v>524</v>
      </c>
      <c r="S15" s="27" t="s">
        <v>524</v>
      </c>
      <c r="T15" s="27" t="s">
        <v>524</v>
      </c>
      <c r="U15" s="27" t="s">
        <v>524</v>
      </c>
      <c r="V15" s="27" t="s">
        <v>524</v>
      </c>
      <c r="W15" s="27" t="s">
        <v>524</v>
      </c>
      <c r="X15" s="27" t="s">
        <v>524</v>
      </c>
      <c r="Y15" s="27" t="s">
        <v>524</v>
      </c>
      <c r="Z15" s="27" t="s">
        <v>524</v>
      </c>
      <c r="AA15" s="27" t="s">
        <v>524</v>
      </c>
      <c r="AB15" s="27" t="s">
        <v>524</v>
      </c>
      <c r="AC15" s="27" t="s">
        <v>524</v>
      </c>
      <c r="AD15" s="27" t="s">
        <v>524</v>
      </c>
      <c r="AE15" s="27" t="s">
        <v>524</v>
      </c>
      <c r="AF15" s="27" t="s">
        <v>524</v>
      </c>
      <c r="AG15" s="27" t="s">
        <v>524</v>
      </c>
      <c r="AH15" s="27" t="s">
        <v>524</v>
      </c>
      <c r="AI15" s="27" t="s">
        <v>524</v>
      </c>
      <c r="AJ15" s="27" t="s">
        <v>524</v>
      </c>
      <c r="AK15" s="27" t="s">
        <v>524</v>
      </c>
      <c r="AL15" s="27" t="s">
        <v>524</v>
      </c>
      <c r="AM15" s="27" t="s">
        <v>524</v>
      </c>
      <c r="AN15" s="27" t="s">
        <v>524</v>
      </c>
      <c r="AO15" s="27" t="s">
        <v>524</v>
      </c>
      <c r="AP15" s="27" t="s">
        <v>524</v>
      </c>
      <c r="AQ15" s="27" t="s">
        <v>524</v>
      </c>
      <c r="AR15" s="27" t="s">
        <v>524</v>
      </c>
      <c r="AS15" s="27" t="s">
        <v>524</v>
      </c>
      <c r="AT15" s="27" t="s">
        <v>524</v>
      </c>
      <c r="AU15" s="27" t="s">
        <v>524</v>
      </c>
      <c r="AV15" s="27" t="s">
        <v>524</v>
      </c>
      <c r="AW15" s="27" t="s">
        <v>524</v>
      </c>
      <c r="AX15" s="27" t="s">
        <v>524</v>
      </c>
      <c r="AY15" s="27" t="s">
        <v>524</v>
      </c>
      <c r="AZ15" s="27" t="s">
        <v>524</v>
      </c>
      <c r="BA15" s="27" t="s">
        <v>524</v>
      </c>
      <c r="BB15" s="27" t="s">
        <v>524</v>
      </c>
      <c r="BC15" s="27" t="s">
        <v>524</v>
      </c>
      <c r="BD15" s="27" t="s">
        <v>524</v>
      </c>
      <c r="BE15" s="27" t="s">
        <v>524</v>
      </c>
      <c r="BF15" s="27" t="s">
        <v>524</v>
      </c>
      <c r="BG15" s="27" t="s">
        <v>524</v>
      </c>
      <c r="BH15" s="27" t="s">
        <v>524</v>
      </c>
      <c r="BI15" s="27" t="s">
        <v>524</v>
      </c>
    </row>
    <row r="16" spans="1:61" s="117" customFormat="1" ht="15.95" customHeight="1" outlineLevel="1">
      <c r="A16" s="13" t="s">
        <v>494</v>
      </c>
      <c r="B16" s="114" t="s">
        <v>13</v>
      </c>
      <c r="C16" s="15"/>
      <c r="D16" s="88"/>
      <c r="E16" s="16"/>
      <c r="F16" s="16"/>
      <c r="G16" s="117" t="s">
        <v>524</v>
      </c>
      <c r="H16" s="117" t="s">
        <v>524</v>
      </c>
      <c r="I16" s="117" t="s">
        <v>524</v>
      </c>
      <c r="J16" s="117" t="s">
        <v>524</v>
      </c>
      <c r="K16" s="117" t="s">
        <v>524</v>
      </c>
      <c r="L16" s="117" t="s">
        <v>524</v>
      </c>
      <c r="M16" s="117" t="s">
        <v>524</v>
      </c>
      <c r="N16" s="117" t="s">
        <v>524</v>
      </c>
      <c r="O16" s="117" t="s">
        <v>524</v>
      </c>
      <c r="P16" s="117" t="s">
        <v>524</v>
      </c>
      <c r="Q16" s="117" t="s">
        <v>524</v>
      </c>
      <c r="R16" s="117" t="s">
        <v>524</v>
      </c>
      <c r="S16" s="117" t="s">
        <v>524</v>
      </c>
      <c r="T16" s="117" t="s">
        <v>524</v>
      </c>
      <c r="U16" s="117" t="s">
        <v>524</v>
      </c>
      <c r="V16" s="117" t="s">
        <v>524</v>
      </c>
      <c r="W16" s="117" t="s">
        <v>524</v>
      </c>
      <c r="X16" s="117" t="s">
        <v>524</v>
      </c>
      <c r="Y16" s="117" t="s">
        <v>524</v>
      </c>
      <c r="Z16" s="117" t="s">
        <v>524</v>
      </c>
      <c r="AA16" s="117" t="s">
        <v>524</v>
      </c>
      <c r="AB16" s="117" t="s">
        <v>524</v>
      </c>
      <c r="AC16" s="117" t="s">
        <v>524</v>
      </c>
      <c r="AD16" s="117" t="s">
        <v>524</v>
      </c>
      <c r="AE16" s="117" t="s">
        <v>524</v>
      </c>
      <c r="AF16" s="117" t="s">
        <v>524</v>
      </c>
      <c r="AG16" s="117" t="s">
        <v>524</v>
      </c>
      <c r="AH16" s="117" t="s">
        <v>524</v>
      </c>
      <c r="AI16" s="117" t="s">
        <v>524</v>
      </c>
      <c r="AJ16" s="117" t="s">
        <v>524</v>
      </c>
      <c r="AK16" s="117" t="s">
        <v>524</v>
      </c>
      <c r="AL16" s="117" t="s">
        <v>524</v>
      </c>
      <c r="AM16" s="117" t="s">
        <v>524</v>
      </c>
      <c r="AN16" s="117" t="s">
        <v>524</v>
      </c>
      <c r="AO16" s="117" t="s">
        <v>524</v>
      </c>
      <c r="AP16" s="117" t="s">
        <v>524</v>
      </c>
      <c r="AQ16" s="117" t="s">
        <v>524</v>
      </c>
      <c r="AR16" s="117" t="s">
        <v>524</v>
      </c>
      <c r="AS16" s="117" t="s">
        <v>524</v>
      </c>
      <c r="AT16" s="117" t="s">
        <v>524</v>
      </c>
      <c r="AU16" s="117" t="s">
        <v>524</v>
      </c>
      <c r="AV16" s="117" t="s">
        <v>524</v>
      </c>
      <c r="AW16" s="117" t="s">
        <v>524</v>
      </c>
      <c r="AX16" s="117" t="s">
        <v>524</v>
      </c>
      <c r="AY16" s="117" t="s">
        <v>524</v>
      </c>
      <c r="AZ16" s="117" t="s">
        <v>524</v>
      </c>
      <c r="BA16" s="117" t="s">
        <v>524</v>
      </c>
      <c r="BB16" s="117" t="s">
        <v>524</v>
      </c>
      <c r="BC16" s="117" t="s">
        <v>524</v>
      </c>
      <c r="BD16" s="117" t="s">
        <v>524</v>
      </c>
      <c r="BE16" s="117" t="s">
        <v>524</v>
      </c>
      <c r="BF16" s="117" t="s">
        <v>524</v>
      </c>
      <c r="BG16" s="117" t="s">
        <v>524</v>
      </c>
      <c r="BH16" s="117" t="s">
        <v>524</v>
      </c>
      <c r="BI16" s="117" t="s">
        <v>524</v>
      </c>
    </row>
    <row r="17" spans="1:61" ht="28.5" customHeight="1" outlineLevel="1">
      <c r="A17" s="17" t="s">
        <v>495</v>
      </c>
      <c r="B17" s="121" t="s">
        <v>160</v>
      </c>
      <c r="C17" s="128" t="s">
        <v>229</v>
      </c>
      <c r="D17" s="434"/>
      <c r="E17" s="18" t="s">
        <v>12</v>
      </c>
      <c r="F17" s="396" t="str">
        <f t="shared" si="0"/>
        <v>Fehlt</v>
      </c>
      <c r="G17" s="27" t="s">
        <v>524</v>
      </c>
      <c r="H17" s="27" t="s">
        <v>524</v>
      </c>
      <c r="I17" s="27" t="s">
        <v>524</v>
      </c>
      <c r="J17" s="27" t="s">
        <v>524</v>
      </c>
      <c r="K17" s="27" t="s">
        <v>524</v>
      </c>
      <c r="L17" s="27" t="s">
        <v>524</v>
      </c>
      <c r="M17" s="27" t="s">
        <v>524</v>
      </c>
      <c r="N17" s="27" t="s">
        <v>524</v>
      </c>
      <c r="O17" s="27" t="s">
        <v>524</v>
      </c>
      <c r="P17" s="27" t="s">
        <v>524</v>
      </c>
      <c r="Q17" s="27" t="s">
        <v>524</v>
      </c>
      <c r="R17" s="27" t="s">
        <v>524</v>
      </c>
      <c r="S17" s="27" t="s">
        <v>524</v>
      </c>
      <c r="T17" s="27" t="s">
        <v>524</v>
      </c>
      <c r="U17" s="27" t="s">
        <v>524</v>
      </c>
      <c r="V17" s="27" t="s">
        <v>524</v>
      </c>
      <c r="W17" s="27" t="s">
        <v>524</v>
      </c>
      <c r="X17" s="27" t="s">
        <v>524</v>
      </c>
      <c r="Y17" s="27" t="s">
        <v>524</v>
      </c>
      <c r="Z17" s="27" t="s">
        <v>524</v>
      </c>
      <c r="AA17" s="27" t="s">
        <v>524</v>
      </c>
      <c r="AB17" s="27" t="s">
        <v>524</v>
      </c>
      <c r="AC17" s="27" t="s">
        <v>524</v>
      </c>
      <c r="AD17" s="27" t="s">
        <v>524</v>
      </c>
      <c r="AE17" s="27" t="s">
        <v>524</v>
      </c>
      <c r="AF17" s="27" t="s">
        <v>524</v>
      </c>
      <c r="AG17" s="27" t="s">
        <v>524</v>
      </c>
      <c r="AH17" s="27" t="s">
        <v>524</v>
      </c>
      <c r="AI17" s="27" t="s">
        <v>524</v>
      </c>
      <c r="AJ17" s="27" t="s">
        <v>524</v>
      </c>
      <c r="AK17" s="27" t="s">
        <v>524</v>
      </c>
      <c r="AL17" s="27" t="s">
        <v>524</v>
      </c>
      <c r="AM17" s="27" t="s">
        <v>524</v>
      </c>
      <c r="AN17" s="27" t="s">
        <v>524</v>
      </c>
      <c r="AO17" s="27" t="s">
        <v>524</v>
      </c>
      <c r="AP17" s="27" t="s">
        <v>524</v>
      </c>
      <c r="AQ17" s="27" t="s">
        <v>524</v>
      </c>
      <c r="AR17" s="27" t="s">
        <v>524</v>
      </c>
      <c r="AS17" s="27" t="s">
        <v>524</v>
      </c>
      <c r="AT17" s="27" t="s">
        <v>524</v>
      </c>
      <c r="AU17" s="27" t="s">
        <v>524</v>
      </c>
      <c r="AV17" s="27" t="s">
        <v>524</v>
      </c>
      <c r="AW17" s="27" t="s">
        <v>524</v>
      </c>
      <c r="AX17" s="27" t="s">
        <v>524</v>
      </c>
      <c r="AY17" s="27" t="s">
        <v>524</v>
      </c>
      <c r="AZ17" s="27" t="s">
        <v>524</v>
      </c>
      <c r="BA17" s="27" t="s">
        <v>524</v>
      </c>
      <c r="BB17" s="27" t="s">
        <v>524</v>
      </c>
      <c r="BC17" s="27" t="s">
        <v>524</v>
      </c>
      <c r="BD17" s="27" t="s">
        <v>524</v>
      </c>
      <c r="BE17" s="27" t="s">
        <v>524</v>
      </c>
      <c r="BF17" s="27" t="s">
        <v>524</v>
      </c>
      <c r="BG17" s="27" t="s">
        <v>524</v>
      </c>
      <c r="BH17" s="27" t="s">
        <v>524</v>
      </c>
      <c r="BI17" s="27" t="s">
        <v>524</v>
      </c>
    </row>
    <row r="18" spans="1:61" ht="28.5" customHeight="1" outlineLevel="1">
      <c r="A18" s="17" t="s">
        <v>496</v>
      </c>
      <c r="B18" s="121" t="s">
        <v>184</v>
      </c>
      <c r="C18" s="128" t="s">
        <v>229</v>
      </c>
      <c r="D18" s="434"/>
      <c r="E18" s="18" t="s">
        <v>12</v>
      </c>
      <c r="F18" s="396" t="str">
        <f t="shared" si="0"/>
        <v>Fehlt</v>
      </c>
      <c r="G18" s="27" t="s">
        <v>524</v>
      </c>
      <c r="H18" s="27" t="s">
        <v>524</v>
      </c>
      <c r="I18" s="27" t="s">
        <v>524</v>
      </c>
      <c r="J18" s="27" t="s">
        <v>524</v>
      </c>
      <c r="K18" s="27" t="s">
        <v>524</v>
      </c>
      <c r="L18" s="27" t="s">
        <v>524</v>
      </c>
      <c r="M18" s="27" t="s">
        <v>524</v>
      </c>
      <c r="N18" s="27" t="s">
        <v>524</v>
      </c>
      <c r="O18" s="27" t="s">
        <v>524</v>
      </c>
      <c r="P18" s="27" t="s">
        <v>524</v>
      </c>
      <c r="Q18" s="27" t="s">
        <v>524</v>
      </c>
      <c r="R18" s="27" t="s">
        <v>524</v>
      </c>
      <c r="S18" s="27" t="s">
        <v>524</v>
      </c>
      <c r="T18" s="27" t="s">
        <v>524</v>
      </c>
      <c r="U18" s="27" t="s">
        <v>524</v>
      </c>
      <c r="V18" s="27" t="s">
        <v>524</v>
      </c>
      <c r="W18" s="27" t="s">
        <v>524</v>
      </c>
      <c r="X18" s="27" t="s">
        <v>524</v>
      </c>
      <c r="Y18" s="27" t="s">
        <v>524</v>
      </c>
      <c r="Z18" s="27" t="s">
        <v>524</v>
      </c>
      <c r="AA18" s="27" t="s">
        <v>524</v>
      </c>
      <c r="AB18" s="27" t="s">
        <v>524</v>
      </c>
      <c r="AC18" s="27" t="s">
        <v>524</v>
      </c>
      <c r="AD18" s="27" t="s">
        <v>524</v>
      </c>
      <c r="AE18" s="27" t="s">
        <v>524</v>
      </c>
      <c r="AF18" s="27" t="s">
        <v>524</v>
      </c>
      <c r="AG18" s="27" t="s">
        <v>524</v>
      </c>
      <c r="AH18" s="27" t="s">
        <v>524</v>
      </c>
      <c r="AI18" s="27" t="s">
        <v>524</v>
      </c>
      <c r="AJ18" s="27" t="s">
        <v>524</v>
      </c>
      <c r="AK18" s="27" t="s">
        <v>524</v>
      </c>
      <c r="AL18" s="27" t="s">
        <v>524</v>
      </c>
      <c r="AM18" s="27" t="s">
        <v>524</v>
      </c>
      <c r="AN18" s="27" t="s">
        <v>524</v>
      </c>
      <c r="AO18" s="27" t="s">
        <v>524</v>
      </c>
      <c r="AP18" s="27" t="s">
        <v>524</v>
      </c>
      <c r="AQ18" s="27" t="s">
        <v>524</v>
      </c>
      <c r="AR18" s="27" t="s">
        <v>524</v>
      </c>
      <c r="AS18" s="27" t="s">
        <v>524</v>
      </c>
      <c r="AT18" s="27" t="s">
        <v>524</v>
      </c>
      <c r="AU18" s="27" t="s">
        <v>524</v>
      </c>
      <c r="AV18" s="27" t="s">
        <v>524</v>
      </c>
      <c r="AW18" s="27" t="s">
        <v>524</v>
      </c>
      <c r="AX18" s="27" t="s">
        <v>524</v>
      </c>
      <c r="AY18" s="27" t="s">
        <v>524</v>
      </c>
      <c r="AZ18" s="27" t="s">
        <v>524</v>
      </c>
      <c r="BA18" s="27" t="s">
        <v>524</v>
      </c>
      <c r="BB18" s="27" t="s">
        <v>524</v>
      </c>
      <c r="BC18" s="27" t="s">
        <v>524</v>
      </c>
      <c r="BD18" s="27" t="s">
        <v>524</v>
      </c>
      <c r="BE18" s="27" t="s">
        <v>524</v>
      </c>
      <c r="BF18" s="27" t="s">
        <v>524</v>
      </c>
      <c r="BG18" s="27" t="s">
        <v>524</v>
      </c>
      <c r="BH18" s="27" t="s">
        <v>524</v>
      </c>
      <c r="BI18" s="27" t="s">
        <v>524</v>
      </c>
    </row>
    <row r="19" spans="1:61" ht="28.5" customHeight="1" outlineLevel="1" thickBot="1">
      <c r="A19" s="17" t="s">
        <v>497</v>
      </c>
      <c r="B19" s="122" t="s">
        <v>182</v>
      </c>
      <c r="C19" s="128" t="s">
        <v>229</v>
      </c>
      <c r="D19" s="435"/>
      <c r="E19" s="20" t="s">
        <v>12</v>
      </c>
      <c r="F19" s="396" t="str">
        <f t="shared" si="0"/>
        <v>Fehlt</v>
      </c>
      <c r="G19" s="27" t="s">
        <v>524</v>
      </c>
      <c r="H19" s="27" t="s">
        <v>524</v>
      </c>
      <c r="I19" s="27" t="s">
        <v>524</v>
      </c>
      <c r="J19" s="27" t="s">
        <v>524</v>
      </c>
      <c r="K19" s="27" t="s">
        <v>524</v>
      </c>
      <c r="L19" s="27" t="s">
        <v>524</v>
      </c>
      <c r="M19" s="27" t="s">
        <v>524</v>
      </c>
      <c r="N19" s="27" t="s">
        <v>524</v>
      </c>
      <c r="O19" s="27" t="s">
        <v>524</v>
      </c>
      <c r="P19" s="27" t="s">
        <v>524</v>
      </c>
      <c r="Q19" s="27" t="s">
        <v>524</v>
      </c>
      <c r="R19" s="27" t="s">
        <v>524</v>
      </c>
      <c r="S19" s="27" t="s">
        <v>524</v>
      </c>
      <c r="T19" s="27" t="s">
        <v>524</v>
      </c>
      <c r="U19" s="27" t="s">
        <v>524</v>
      </c>
      <c r="V19" s="27" t="s">
        <v>524</v>
      </c>
      <c r="W19" s="27" t="s">
        <v>524</v>
      </c>
      <c r="X19" s="27" t="s">
        <v>524</v>
      </c>
      <c r="Y19" s="27" t="s">
        <v>524</v>
      </c>
      <c r="Z19" s="27" t="s">
        <v>524</v>
      </c>
      <c r="AA19" s="27" t="s">
        <v>524</v>
      </c>
      <c r="AB19" s="27" t="s">
        <v>524</v>
      </c>
      <c r="AC19" s="27" t="s">
        <v>524</v>
      </c>
      <c r="AD19" s="27" t="s">
        <v>524</v>
      </c>
      <c r="AE19" s="27" t="s">
        <v>524</v>
      </c>
      <c r="AF19" s="27" t="s">
        <v>524</v>
      </c>
      <c r="AG19" s="27" t="s">
        <v>524</v>
      </c>
      <c r="AH19" s="27" t="s">
        <v>524</v>
      </c>
      <c r="AI19" s="27" t="s">
        <v>524</v>
      </c>
      <c r="AJ19" s="27" t="s">
        <v>524</v>
      </c>
      <c r="AK19" s="27" t="s">
        <v>524</v>
      </c>
      <c r="AL19" s="27" t="s">
        <v>524</v>
      </c>
      <c r="AM19" s="27" t="s">
        <v>524</v>
      </c>
      <c r="AN19" s="27" t="s">
        <v>524</v>
      </c>
      <c r="AO19" s="27" t="s">
        <v>524</v>
      </c>
      <c r="AP19" s="27" t="s">
        <v>524</v>
      </c>
      <c r="AQ19" s="27" t="s">
        <v>524</v>
      </c>
      <c r="AR19" s="27" t="s">
        <v>524</v>
      </c>
      <c r="AS19" s="27" t="s">
        <v>524</v>
      </c>
      <c r="AT19" s="27" t="s">
        <v>524</v>
      </c>
      <c r="AU19" s="27" t="s">
        <v>524</v>
      </c>
      <c r="AV19" s="27" t="s">
        <v>524</v>
      </c>
      <c r="AW19" s="27" t="s">
        <v>524</v>
      </c>
      <c r="AX19" s="27" t="s">
        <v>524</v>
      </c>
      <c r="AY19" s="27" t="s">
        <v>524</v>
      </c>
      <c r="AZ19" s="27" t="s">
        <v>524</v>
      </c>
      <c r="BA19" s="27" t="s">
        <v>524</v>
      </c>
      <c r="BB19" s="27" t="s">
        <v>524</v>
      </c>
      <c r="BC19" s="27" t="s">
        <v>524</v>
      </c>
      <c r="BD19" s="27" t="s">
        <v>524</v>
      </c>
      <c r="BE19" s="27" t="s">
        <v>524</v>
      </c>
      <c r="BF19" s="27" t="s">
        <v>524</v>
      </c>
      <c r="BG19" s="27" t="s">
        <v>524</v>
      </c>
      <c r="BH19" s="27" t="s">
        <v>524</v>
      </c>
      <c r="BI19" s="27" t="s">
        <v>524</v>
      </c>
    </row>
    <row r="20" spans="1:61" s="117" customFormat="1" ht="15.95" customHeight="1" outlineLevel="1">
      <c r="A20" s="13" t="s">
        <v>498</v>
      </c>
      <c r="B20" s="114" t="s">
        <v>144</v>
      </c>
      <c r="C20" s="15"/>
      <c r="D20" s="89"/>
      <c r="E20" s="16"/>
      <c r="F20" s="16"/>
      <c r="I20" s="117" t="s">
        <v>524</v>
      </c>
      <c r="J20" s="117" t="s">
        <v>524</v>
      </c>
      <c r="K20" s="117" t="s">
        <v>524</v>
      </c>
      <c r="L20" s="117" t="s">
        <v>524</v>
      </c>
      <c r="M20" s="117" t="s">
        <v>524</v>
      </c>
      <c r="N20" s="117" t="s">
        <v>524</v>
      </c>
      <c r="O20" s="117" t="s">
        <v>524</v>
      </c>
      <c r="P20" s="117" t="s">
        <v>524</v>
      </c>
      <c r="Q20" s="117" t="s">
        <v>524</v>
      </c>
      <c r="R20" s="117" t="s">
        <v>524</v>
      </c>
      <c r="S20" s="117" t="s">
        <v>524</v>
      </c>
      <c r="T20" s="117" t="s">
        <v>524</v>
      </c>
      <c r="U20" s="117" t="s">
        <v>524</v>
      </c>
      <c r="V20" s="117" t="s">
        <v>524</v>
      </c>
      <c r="W20" s="117" t="s">
        <v>524</v>
      </c>
      <c r="X20" s="117" t="s">
        <v>524</v>
      </c>
      <c r="Y20" s="117" t="s">
        <v>524</v>
      </c>
      <c r="Z20" s="117" t="s">
        <v>524</v>
      </c>
      <c r="AA20" s="117" t="s">
        <v>524</v>
      </c>
      <c r="AB20" s="117" t="s">
        <v>524</v>
      </c>
      <c r="AC20" s="117" t="s">
        <v>524</v>
      </c>
      <c r="AD20" s="117" t="s">
        <v>524</v>
      </c>
      <c r="AE20" s="117" t="s">
        <v>524</v>
      </c>
      <c r="AF20" s="117" t="s">
        <v>524</v>
      </c>
      <c r="AG20" s="117" t="s">
        <v>524</v>
      </c>
      <c r="AH20" s="117" t="s">
        <v>524</v>
      </c>
      <c r="AI20" s="117" t="s">
        <v>524</v>
      </c>
      <c r="AJ20" s="117" t="s">
        <v>524</v>
      </c>
      <c r="AK20" s="117" t="s">
        <v>524</v>
      </c>
      <c r="AL20" s="117" t="s">
        <v>524</v>
      </c>
      <c r="AM20" s="117" t="s">
        <v>524</v>
      </c>
      <c r="AN20" s="117" t="s">
        <v>524</v>
      </c>
      <c r="AO20" s="117" t="s">
        <v>524</v>
      </c>
      <c r="AP20" s="117" t="s">
        <v>524</v>
      </c>
      <c r="AQ20" s="117" t="s">
        <v>524</v>
      </c>
      <c r="AR20" s="117" t="s">
        <v>524</v>
      </c>
      <c r="AS20" s="117" t="s">
        <v>524</v>
      </c>
      <c r="AT20" s="117" t="s">
        <v>524</v>
      </c>
      <c r="AU20" s="117" t="s">
        <v>524</v>
      </c>
      <c r="AV20" s="117" t="s">
        <v>524</v>
      </c>
      <c r="AW20" s="117" t="s">
        <v>524</v>
      </c>
      <c r="AX20" s="117" t="s">
        <v>524</v>
      </c>
      <c r="AY20" s="117" t="s">
        <v>524</v>
      </c>
      <c r="AZ20" s="117" t="s">
        <v>524</v>
      </c>
      <c r="BA20" s="117" t="s">
        <v>524</v>
      </c>
      <c r="BB20" s="117" t="s">
        <v>524</v>
      </c>
      <c r="BC20" s="117" t="s">
        <v>524</v>
      </c>
      <c r="BD20" s="117" t="s">
        <v>524</v>
      </c>
      <c r="BE20" s="117" t="s">
        <v>524</v>
      </c>
      <c r="BF20" s="117" t="s">
        <v>524</v>
      </c>
      <c r="BG20" s="117" t="s">
        <v>524</v>
      </c>
      <c r="BH20" s="117" t="s">
        <v>524</v>
      </c>
      <c r="BI20" s="117" t="s">
        <v>524</v>
      </c>
    </row>
    <row r="21" spans="1:61" ht="28.5" customHeight="1" outlineLevel="1">
      <c r="A21" s="17" t="s">
        <v>499</v>
      </c>
      <c r="B21" s="121" t="s">
        <v>160</v>
      </c>
      <c r="C21" s="128" t="s">
        <v>229</v>
      </c>
      <c r="D21" s="436"/>
      <c r="E21" s="18" t="s">
        <v>12</v>
      </c>
      <c r="F21" s="396" t="str">
        <f t="shared" si="0"/>
        <v>Fehlt</v>
      </c>
      <c r="I21" s="27" t="s">
        <v>524</v>
      </c>
      <c r="J21" s="27" t="s">
        <v>524</v>
      </c>
      <c r="K21" s="27" t="s">
        <v>524</v>
      </c>
      <c r="L21" s="27" t="s">
        <v>524</v>
      </c>
      <c r="M21" s="27" t="s">
        <v>524</v>
      </c>
      <c r="N21" s="27" t="s">
        <v>524</v>
      </c>
      <c r="O21" s="27" t="s">
        <v>524</v>
      </c>
      <c r="P21" s="27" t="s">
        <v>524</v>
      </c>
      <c r="Q21" s="27" t="s">
        <v>524</v>
      </c>
      <c r="R21" s="27" t="s">
        <v>524</v>
      </c>
      <c r="S21" s="27" t="s">
        <v>524</v>
      </c>
      <c r="T21" s="27" t="s">
        <v>524</v>
      </c>
      <c r="U21" s="27" t="s">
        <v>524</v>
      </c>
      <c r="V21" s="27" t="s">
        <v>524</v>
      </c>
      <c r="W21" s="27" t="s">
        <v>524</v>
      </c>
      <c r="X21" s="27" t="s">
        <v>524</v>
      </c>
      <c r="Y21" s="27" t="s">
        <v>524</v>
      </c>
      <c r="Z21" s="27" t="s">
        <v>524</v>
      </c>
      <c r="AA21" s="27" t="s">
        <v>524</v>
      </c>
      <c r="AB21" s="27" t="s">
        <v>524</v>
      </c>
      <c r="AC21" s="27" t="s">
        <v>524</v>
      </c>
      <c r="AD21" s="27" t="s">
        <v>524</v>
      </c>
      <c r="AE21" s="27" t="s">
        <v>524</v>
      </c>
      <c r="AF21" s="27" t="s">
        <v>524</v>
      </c>
      <c r="AG21" s="27" t="s">
        <v>524</v>
      </c>
      <c r="AH21" s="27" t="s">
        <v>524</v>
      </c>
      <c r="AI21" s="27" t="s">
        <v>524</v>
      </c>
      <c r="AJ21" s="27" t="s">
        <v>524</v>
      </c>
      <c r="AK21" s="27" t="s">
        <v>524</v>
      </c>
      <c r="AL21" s="27" t="s">
        <v>524</v>
      </c>
      <c r="AM21" s="27" t="s">
        <v>524</v>
      </c>
      <c r="AN21" s="27" t="s">
        <v>524</v>
      </c>
      <c r="AO21" s="27" t="s">
        <v>524</v>
      </c>
      <c r="AP21" s="27" t="s">
        <v>524</v>
      </c>
      <c r="AQ21" s="27" t="s">
        <v>524</v>
      </c>
      <c r="AR21" s="27" t="s">
        <v>524</v>
      </c>
      <c r="AS21" s="27" t="s">
        <v>524</v>
      </c>
      <c r="AT21" s="27" t="s">
        <v>524</v>
      </c>
      <c r="AU21" s="27" t="s">
        <v>524</v>
      </c>
      <c r="AV21" s="27" t="s">
        <v>524</v>
      </c>
      <c r="AW21" s="27" t="s">
        <v>524</v>
      </c>
      <c r="AX21" s="27" t="s">
        <v>524</v>
      </c>
      <c r="AY21" s="27" t="s">
        <v>524</v>
      </c>
      <c r="AZ21" s="27" t="s">
        <v>524</v>
      </c>
      <c r="BA21" s="27" t="s">
        <v>524</v>
      </c>
      <c r="BB21" s="27" t="s">
        <v>524</v>
      </c>
      <c r="BC21" s="27" t="s">
        <v>524</v>
      </c>
      <c r="BD21" s="27" t="s">
        <v>524</v>
      </c>
      <c r="BE21" s="27" t="s">
        <v>524</v>
      </c>
      <c r="BF21" s="27" t="s">
        <v>524</v>
      </c>
      <c r="BG21" s="27" t="s">
        <v>524</v>
      </c>
      <c r="BH21" s="27" t="s">
        <v>524</v>
      </c>
      <c r="BI21" s="27" t="s">
        <v>524</v>
      </c>
    </row>
    <row r="22" spans="1:61" ht="28.5" customHeight="1" outlineLevel="1">
      <c r="A22" s="17" t="s">
        <v>500</v>
      </c>
      <c r="B22" s="121" t="s">
        <v>184</v>
      </c>
      <c r="C22" s="128" t="s">
        <v>229</v>
      </c>
      <c r="D22" s="436"/>
      <c r="E22" s="18" t="s">
        <v>12</v>
      </c>
      <c r="F22" s="396" t="str">
        <f t="shared" si="0"/>
        <v>Fehlt</v>
      </c>
      <c r="I22" s="27" t="s">
        <v>524</v>
      </c>
      <c r="J22" s="27" t="s">
        <v>524</v>
      </c>
      <c r="K22" s="27" t="s">
        <v>524</v>
      </c>
      <c r="L22" s="27" t="s">
        <v>524</v>
      </c>
      <c r="M22" s="27" t="s">
        <v>524</v>
      </c>
      <c r="N22" s="27" t="s">
        <v>524</v>
      </c>
      <c r="O22" s="27" t="s">
        <v>524</v>
      </c>
      <c r="P22" s="27" t="s">
        <v>524</v>
      </c>
      <c r="Q22" s="27" t="s">
        <v>524</v>
      </c>
      <c r="R22" s="27" t="s">
        <v>524</v>
      </c>
      <c r="S22" s="27" t="s">
        <v>524</v>
      </c>
      <c r="T22" s="27" t="s">
        <v>524</v>
      </c>
      <c r="U22" s="27" t="s">
        <v>524</v>
      </c>
      <c r="V22" s="27" t="s">
        <v>524</v>
      </c>
      <c r="W22" s="27" t="s">
        <v>524</v>
      </c>
      <c r="X22" s="27" t="s">
        <v>524</v>
      </c>
      <c r="Y22" s="27" t="s">
        <v>524</v>
      </c>
      <c r="Z22" s="27" t="s">
        <v>524</v>
      </c>
      <c r="AA22" s="27" t="s">
        <v>524</v>
      </c>
      <c r="AB22" s="27" t="s">
        <v>524</v>
      </c>
      <c r="AC22" s="27" t="s">
        <v>524</v>
      </c>
      <c r="AD22" s="27" t="s">
        <v>524</v>
      </c>
      <c r="AE22" s="27" t="s">
        <v>524</v>
      </c>
      <c r="AF22" s="27" t="s">
        <v>524</v>
      </c>
      <c r="AG22" s="27" t="s">
        <v>524</v>
      </c>
      <c r="AH22" s="27" t="s">
        <v>524</v>
      </c>
      <c r="AI22" s="27" t="s">
        <v>524</v>
      </c>
      <c r="AJ22" s="27" t="s">
        <v>524</v>
      </c>
      <c r="AK22" s="27" t="s">
        <v>524</v>
      </c>
      <c r="AL22" s="27" t="s">
        <v>524</v>
      </c>
      <c r="AM22" s="27" t="s">
        <v>524</v>
      </c>
      <c r="AN22" s="27" t="s">
        <v>524</v>
      </c>
      <c r="AO22" s="27" t="s">
        <v>524</v>
      </c>
      <c r="AP22" s="27" t="s">
        <v>524</v>
      </c>
      <c r="AQ22" s="27" t="s">
        <v>524</v>
      </c>
      <c r="AR22" s="27" t="s">
        <v>524</v>
      </c>
      <c r="AS22" s="27" t="s">
        <v>524</v>
      </c>
      <c r="AT22" s="27" t="s">
        <v>524</v>
      </c>
      <c r="AU22" s="27" t="s">
        <v>524</v>
      </c>
      <c r="AV22" s="27" t="s">
        <v>524</v>
      </c>
      <c r="AW22" s="27" t="s">
        <v>524</v>
      </c>
      <c r="AX22" s="27" t="s">
        <v>524</v>
      </c>
      <c r="AY22" s="27" t="s">
        <v>524</v>
      </c>
      <c r="AZ22" s="27" t="s">
        <v>524</v>
      </c>
      <c r="BA22" s="27" t="s">
        <v>524</v>
      </c>
      <c r="BB22" s="27" t="s">
        <v>524</v>
      </c>
      <c r="BC22" s="27" t="s">
        <v>524</v>
      </c>
      <c r="BD22" s="27" t="s">
        <v>524</v>
      </c>
      <c r="BE22" s="27" t="s">
        <v>524</v>
      </c>
      <c r="BF22" s="27" t="s">
        <v>524</v>
      </c>
      <c r="BG22" s="27" t="s">
        <v>524</v>
      </c>
      <c r="BH22" s="27" t="s">
        <v>524</v>
      </c>
      <c r="BI22" s="27" t="s">
        <v>524</v>
      </c>
    </row>
    <row r="23" spans="1:61" ht="28.5" customHeight="1" outlineLevel="1" thickBot="1">
      <c r="A23" s="17" t="s">
        <v>501</v>
      </c>
      <c r="B23" s="122" t="s">
        <v>182</v>
      </c>
      <c r="C23" s="128" t="s">
        <v>229</v>
      </c>
      <c r="D23" s="437"/>
      <c r="E23" s="20" t="s">
        <v>12</v>
      </c>
      <c r="F23" s="396" t="str">
        <f t="shared" si="0"/>
        <v>Fehlt</v>
      </c>
      <c r="I23" s="27" t="s">
        <v>524</v>
      </c>
      <c r="J23" s="27" t="s">
        <v>524</v>
      </c>
      <c r="K23" s="27" t="s">
        <v>524</v>
      </c>
      <c r="L23" s="27" t="s">
        <v>524</v>
      </c>
      <c r="M23" s="27" t="s">
        <v>524</v>
      </c>
      <c r="N23" s="27" t="s">
        <v>524</v>
      </c>
      <c r="O23" s="27" t="s">
        <v>524</v>
      </c>
      <c r="P23" s="27" t="s">
        <v>524</v>
      </c>
      <c r="Q23" s="27" t="s">
        <v>524</v>
      </c>
      <c r="R23" s="27" t="s">
        <v>524</v>
      </c>
      <c r="S23" s="27" t="s">
        <v>524</v>
      </c>
      <c r="T23" s="27" t="s">
        <v>524</v>
      </c>
      <c r="U23" s="27" t="s">
        <v>524</v>
      </c>
      <c r="V23" s="27" t="s">
        <v>524</v>
      </c>
      <c r="W23" s="27" t="s">
        <v>524</v>
      </c>
      <c r="X23" s="27" t="s">
        <v>524</v>
      </c>
      <c r="Y23" s="27" t="s">
        <v>524</v>
      </c>
      <c r="Z23" s="27" t="s">
        <v>524</v>
      </c>
      <c r="AA23" s="27" t="s">
        <v>524</v>
      </c>
      <c r="AB23" s="27" t="s">
        <v>524</v>
      </c>
      <c r="AC23" s="27" t="s">
        <v>524</v>
      </c>
      <c r="AD23" s="27" t="s">
        <v>524</v>
      </c>
      <c r="AE23" s="27" t="s">
        <v>524</v>
      </c>
      <c r="AF23" s="27" t="s">
        <v>524</v>
      </c>
      <c r="AG23" s="27" t="s">
        <v>524</v>
      </c>
      <c r="AH23" s="27" t="s">
        <v>524</v>
      </c>
      <c r="AI23" s="27" t="s">
        <v>524</v>
      </c>
      <c r="AJ23" s="27" t="s">
        <v>524</v>
      </c>
      <c r="AK23" s="27" t="s">
        <v>524</v>
      </c>
      <c r="AL23" s="27" t="s">
        <v>524</v>
      </c>
      <c r="AM23" s="27" t="s">
        <v>524</v>
      </c>
      <c r="AN23" s="27" t="s">
        <v>524</v>
      </c>
      <c r="AO23" s="27" t="s">
        <v>524</v>
      </c>
      <c r="AP23" s="27" t="s">
        <v>524</v>
      </c>
      <c r="AQ23" s="27" t="s">
        <v>524</v>
      </c>
      <c r="AR23" s="27" t="s">
        <v>524</v>
      </c>
      <c r="AS23" s="27" t="s">
        <v>524</v>
      </c>
      <c r="AT23" s="27" t="s">
        <v>524</v>
      </c>
      <c r="AU23" s="27" t="s">
        <v>524</v>
      </c>
      <c r="AV23" s="27" t="s">
        <v>524</v>
      </c>
      <c r="AW23" s="27" t="s">
        <v>524</v>
      </c>
      <c r="AX23" s="27" t="s">
        <v>524</v>
      </c>
      <c r="AY23" s="27" t="s">
        <v>524</v>
      </c>
      <c r="AZ23" s="27" t="s">
        <v>524</v>
      </c>
      <c r="BA23" s="27" t="s">
        <v>524</v>
      </c>
      <c r="BB23" s="27" t="s">
        <v>524</v>
      </c>
      <c r="BC23" s="27" t="s">
        <v>524</v>
      </c>
      <c r="BD23" s="27" t="s">
        <v>524</v>
      </c>
      <c r="BE23" s="27" t="s">
        <v>524</v>
      </c>
      <c r="BF23" s="27" t="s">
        <v>524</v>
      </c>
      <c r="BG23" s="27" t="s">
        <v>524</v>
      </c>
      <c r="BH23" s="27" t="s">
        <v>524</v>
      </c>
      <c r="BI23" s="27" t="s">
        <v>524</v>
      </c>
    </row>
    <row r="24" spans="1:61" s="117" customFormat="1" ht="15.95" customHeight="1" outlineLevel="1" thickBot="1">
      <c r="A24" s="8" t="s">
        <v>14</v>
      </c>
      <c r="B24" s="8" t="s">
        <v>15</v>
      </c>
      <c r="C24" s="102"/>
      <c r="D24" s="10"/>
      <c r="E24" s="11"/>
      <c r="F24" s="11"/>
      <c r="G24" s="117" t="s">
        <v>524</v>
      </c>
      <c r="H24" s="117" t="s">
        <v>524</v>
      </c>
      <c r="I24" s="117" t="s">
        <v>524</v>
      </c>
      <c r="J24" s="117" t="s">
        <v>524</v>
      </c>
      <c r="K24" s="117" t="s">
        <v>524</v>
      </c>
      <c r="L24" s="117" t="s">
        <v>524</v>
      </c>
      <c r="M24" s="117" t="s">
        <v>524</v>
      </c>
      <c r="N24" s="117" t="s">
        <v>524</v>
      </c>
      <c r="O24" s="117" t="s">
        <v>524</v>
      </c>
      <c r="P24" s="117" t="s">
        <v>524</v>
      </c>
      <c r="Q24" s="117" t="s">
        <v>524</v>
      </c>
      <c r="R24" s="117" t="s">
        <v>524</v>
      </c>
      <c r="S24" s="117" t="s">
        <v>524</v>
      </c>
      <c r="T24" s="117" t="s">
        <v>524</v>
      </c>
      <c r="U24" s="117" t="s">
        <v>524</v>
      </c>
      <c r="V24" s="117" t="s">
        <v>524</v>
      </c>
      <c r="W24" s="117" t="s">
        <v>524</v>
      </c>
      <c r="X24" s="117" t="s">
        <v>524</v>
      </c>
      <c r="Y24" s="117" t="s">
        <v>524</v>
      </c>
      <c r="Z24" s="117" t="s">
        <v>524</v>
      </c>
      <c r="AA24" s="117" t="s">
        <v>524</v>
      </c>
      <c r="AB24" s="117" t="s">
        <v>524</v>
      </c>
      <c r="AC24" s="117" t="s">
        <v>524</v>
      </c>
      <c r="AD24" s="117" t="s">
        <v>524</v>
      </c>
      <c r="AE24" s="117" t="s">
        <v>524</v>
      </c>
      <c r="AF24" s="117" t="s">
        <v>524</v>
      </c>
      <c r="AG24" s="117" t="s">
        <v>524</v>
      </c>
      <c r="AH24" s="117" t="s">
        <v>524</v>
      </c>
      <c r="AI24" s="117" t="s">
        <v>524</v>
      </c>
      <c r="AJ24" s="117" t="s">
        <v>524</v>
      </c>
      <c r="AK24" s="117" t="s">
        <v>524</v>
      </c>
      <c r="AL24" s="117" t="s">
        <v>524</v>
      </c>
      <c r="AM24" s="117" t="s">
        <v>524</v>
      </c>
      <c r="AN24" s="117" t="s">
        <v>524</v>
      </c>
      <c r="AO24" s="117" t="s">
        <v>524</v>
      </c>
      <c r="AP24" s="117" t="s">
        <v>524</v>
      </c>
      <c r="AQ24" s="117" t="s">
        <v>524</v>
      </c>
      <c r="AR24" s="117" t="s">
        <v>524</v>
      </c>
      <c r="AS24" s="117" t="s">
        <v>524</v>
      </c>
      <c r="AT24" s="117" t="s">
        <v>524</v>
      </c>
      <c r="AU24" s="117" t="s">
        <v>524</v>
      </c>
      <c r="AV24" s="117" t="s">
        <v>524</v>
      </c>
      <c r="AW24" s="117" t="s">
        <v>524</v>
      </c>
      <c r="AX24" s="117" t="s">
        <v>524</v>
      </c>
      <c r="AY24" s="117" t="s">
        <v>524</v>
      </c>
      <c r="AZ24" s="117" t="s">
        <v>524</v>
      </c>
      <c r="BA24" s="117" t="s">
        <v>524</v>
      </c>
      <c r="BB24" s="117" t="s">
        <v>524</v>
      </c>
      <c r="BC24" s="117" t="s">
        <v>524</v>
      </c>
      <c r="BD24" s="117" t="s">
        <v>524</v>
      </c>
      <c r="BE24" s="117" t="s">
        <v>524</v>
      </c>
      <c r="BF24" s="117" t="s">
        <v>524</v>
      </c>
      <c r="BG24" s="117" t="s">
        <v>524</v>
      </c>
      <c r="BH24" s="117" t="s">
        <v>524</v>
      </c>
      <c r="BI24" s="117" t="s">
        <v>524</v>
      </c>
    </row>
    <row r="25" spans="1:61" ht="27.95" customHeight="1" outlineLevel="1">
      <c r="A25" s="13" t="s">
        <v>346</v>
      </c>
      <c r="B25" s="118" t="s">
        <v>87</v>
      </c>
      <c r="C25" s="15"/>
      <c r="D25" s="15"/>
      <c r="E25" s="16"/>
      <c r="F25" s="16"/>
      <c r="G25" s="27" t="s">
        <v>524</v>
      </c>
      <c r="H25" s="27" t="s">
        <v>524</v>
      </c>
      <c r="I25" s="27" t="s">
        <v>524</v>
      </c>
      <c r="J25" s="27" t="s">
        <v>524</v>
      </c>
      <c r="K25" s="27" t="s">
        <v>524</v>
      </c>
      <c r="L25" s="27" t="s">
        <v>524</v>
      </c>
      <c r="M25" s="27" t="s">
        <v>524</v>
      </c>
      <c r="N25" s="27" t="s">
        <v>524</v>
      </c>
      <c r="O25" s="27" t="s">
        <v>524</v>
      </c>
      <c r="P25" s="27" t="s">
        <v>524</v>
      </c>
      <c r="Q25" s="27" t="s">
        <v>524</v>
      </c>
      <c r="R25" s="27" t="s">
        <v>524</v>
      </c>
      <c r="S25" s="27" t="s">
        <v>524</v>
      </c>
      <c r="T25" s="27" t="s">
        <v>524</v>
      </c>
      <c r="U25" s="27" t="s">
        <v>524</v>
      </c>
      <c r="V25" s="27" t="s">
        <v>524</v>
      </c>
      <c r="W25" s="27" t="s">
        <v>524</v>
      </c>
      <c r="X25" s="27" t="s">
        <v>524</v>
      </c>
      <c r="Y25" s="27" t="s">
        <v>524</v>
      </c>
      <c r="Z25" s="27" t="s">
        <v>524</v>
      </c>
      <c r="AA25" s="27" t="s">
        <v>524</v>
      </c>
      <c r="AB25" s="27" t="s">
        <v>524</v>
      </c>
      <c r="AC25" s="27" t="s">
        <v>524</v>
      </c>
      <c r="AD25" s="27" t="s">
        <v>524</v>
      </c>
      <c r="AE25" s="27" t="s">
        <v>524</v>
      </c>
      <c r="AF25" s="27" t="s">
        <v>524</v>
      </c>
      <c r="AG25" s="27" t="s">
        <v>524</v>
      </c>
      <c r="AH25" s="27" t="s">
        <v>524</v>
      </c>
      <c r="AI25" s="27" t="s">
        <v>524</v>
      </c>
      <c r="AJ25" s="27" t="s">
        <v>524</v>
      </c>
      <c r="AK25" s="27" t="s">
        <v>524</v>
      </c>
      <c r="AL25" s="27" t="s">
        <v>524</v>
      </c>
      <c r="AM25" s="27" t="s">
        <v>524</v>
      </c>
      <c r="AN25" s="27" t="s">
        <v>524</v>
      </c>
      <c r="AO25" s="27" t="s">
        <v>524</v>
      </c>
      <c r="AP25" s="27" t="s">
        <v>524</v>
      </c>
      <c r="AQ25" s="27" t="s">
        <v>524</v>
      </c>
      <c r="AR25" s="27" t="s">
        <v>524</v>
      </c>
      <c r="AS25" s="27" t="s">
        <v>524</v>
      </c>
      <c r="AT25" s="27" t="s">
        <v>524</v>
      </c>
      <c r="AU25" s="27" t="s">
        <v>524</v>
      </c>
      <c r="AV25" s="27" t="s">
        <v>524</v>
      </c>
      <c r="AW25" s="27" t="s">
        <v>524</v>
      </c>
      <c r="AX25" s="27" t="s">
        <v>524</v>
      </c>
      <c r="AY25" s="27" t="s">
        <v>524</v>
      </c>
      <c r="AZ25" s="27" t="s">
        <v>524</v>
      </c>
      <c r="BA25" s="27" t="s">
        <v>524</v>
      </c>
      <c r="BB25" s="27" t="s">
        <v>524</v>
      </c>
      <c r="BC25" s="27" t="s">
        <v>524</v>
      </c>
      <c r="BD25" s="27" t="s">
        <v>524</v>
      </c>
      <c r="BE25" s="27" t="s">
        <v>524</v>
      </c>
      <c r="BF25" s="27" t="s">
        <v>524</v>
      </c>
      <c r="BG25" s="27" t="s">
        <v>524</v>
      </c>
      <c r="BH25" s="27" t="s">
        <v>524</v>
      </c>
      <c r="BI25" s="27" t="s">
        <v>524</v>
      </c>
    </row>
    <row r="26" spans="1:61" ht="27.95" customHeight="1" outlineLevel="1">
      <c r="A26" s="17" t="s">
        <v>347</v>
      </c>
      <c r="B26" s="123" t="str">
        <f ca="1">YEAR(TODAY())-1&amp;":"</f>
        <v>2023:</v>
      </c>
      <c r="C26" s="128" t="s">
        <v>230</v>
      </c>
      <c r="D26" s="438"/>
      <c r="E26" s="18" t="s">
        <v>12</v>
      </c>
      <c r="F26" s="396" t="str">
        <f t="shared" ref="F26:F28" si="1">IF(ISBLANK(D26),"Fehlt","Ok")</f>
        <v>Fehlt</v>
      </c>
      <c r="G26" s="27" t="s">
        <v>524</v>
      </c>
      <c r="H26" s="27" t="s">
        <v>524</v>
      </c>
      <c r="I26" s="27" t="s">
        <v>524</v>
      </c>
      <c r="J26" s="27" t="s">
        <v>524</v>
      </c>
      <c r="K26" s="27" t="s">
        <v>524</v>
      </c>
      <c r="L26" s="27" t="s">
        <v>524</v>
      </c>
      <c r="M26" s="27" t="s">
        <v>524</v>
      </c>
      <c r="N26" s="27" t="s">
        <v>524</v>
      </c>
      <c r="O26" s="27" t="s">
        <v>524</v>
      </c>
      <c r="P26" s="27" t="s">
        <v>524</v>
      </c>
      <c r="Q26" s="27" t="s">
        <v>524</v>
      </c>
      <c r="R26" s="27" t="s">
        <v>524</v>
      </c>
      <c r="S26" s="27" t="s">
        <v>524</v>
      </c>
      <c r="T26" s="27" t="s">
        <v>524</v>
      </c>
      <c r="U26" s="27" t="s">
        <v>524</v>
      </c>
      <c r="V26" s="27" t="s">
        <v>524</v>
      </c>
      <c r="W26" s="27" t="s">
        <v>524</v>
      </c>
      <c r="X26" s="27" t="s">
        <v>524</v>
      </c>
      <c r="Y26" s="27" t="s">
        <v>524</v>
      </c>
      <c r="Z26" s="27" t="s">
        <v>524</v>
      </c>
      <c r="AA26" s="27" t="s">
        <v>524</v>
      </c>
      <c r="AB26" s="27" t="s">
        <v>524</v>
      </c>
      <c r="AC26" s="27" t="s">
        <v>524</v>
      </c>
      <c r="AD26" s="27" t="s">
        <v>524</v>
      </c>
      <c r="AE26" s="27" t="s">
        <v>524</v>
      </c>
      <c r="AF26" s="27" t="s">
        <v>524</v>
      </c>
      <c r="AG26" s="27" t="s">
        <v>524</v>
      </c>
      <c r="AH26" s="27" t="s">
        <v>524</v>
      </c>
      <c r="AI26" s="27" t="s">
        <v>524</v>
      </c>
      <c r="AJ26" s="27" t="s">
        <v>524</v>
      </c>
      <c r="AK26" s="27" t="s">
        <v>524</v>
      </c>
      <c r="AL26" s="27" t="s">
        <v>524</v>
      </c>
      <c r="AM26" s="27" t="s">
        <v>524</v>
      </c>
      <c r="AN26" s="27" t="s">
        <v>524</v>
      </c>
      <c r="AO26" s="27" t="s">
        <v>524</v>
      </c>
      <c r="AP26" s="27" t="s">
        <v>524</v>
      </c>
      <c r="AQ26" s="27" t="s">
        <v>524</v>
      </c>
      <c r="AR26" s="27" t="s">
        <v>524</v>
      </c>
      <c r="AS26" s="27" t="s">
        <v>524</v>
      </c>
      <c r="AT26" s="27" t="s">
        <v>524</v>
      </c>
      <c r="AU26" s="27" t="s">
        <v>524</v>
      </c>
      <c r="AV26" s="27" t="s">
        <v>524</v>
      </c>
      <c r="AW26" s="27" t="s">
        <v>524</v>
      </c>
      <c r="AX26" s="27" t="s">
        <v>524</v>
      </c>
      <c r="AY26" s="27" t="s">
        <v>524</v>
      </c>
      <c r="AZ26" s="27" t="s">
        <v>524</v>
      </c>
      <c r="BA26" s="27" t="s">
        <v>524</v>
      </c>
      <c r="BB26" s="27" t="s">
        <v>524</v>
      </c>
      <c r="BC26" s="27" t="s">
        <v>524</v>
      </c>
      <c r="BD26" s="27" t="s">
        <v>524</v>
      </c>
      <c r="BE26" s="27" t="s">
        <v>524</v>
      </c>
      <c r="BF26" s="27" t="s">
        <v>524</v>
      </c>
      <c r="BG26" s="27" t="s">
        <v>524</v>
      </c>
      <c r="BH26" s="27" t="s">
        <v>524</v>
      </c>
      <c r="BI26" s="27" t="s">
        <v>524</v>
      </c>
    </row>
    <row r="27" spans="1:61" ht="27.95" customHeight="1" outlineLevel="1">
      <c r="A27" s="17" t="s">
        <v>348</v>
      </c>
      <c r="B27" s="123" t="str">
        <f ca="1">YEAR(TODAY())-2&amp;":"</f>
        <v>2022:</v>
      </c>
      <c r="C27" s="128" t="s">
        <v>230</v>
      </c>
      <c r="D27" s="438"/>
      <c r="E27" s="18" t="s">
        <v>12</v>
      </c>
      <c r="F27" s="396" t="str">
        <f t="shared" si="1"/>
        <v>Fehlt</v>
      </c>
      <c r="G27" s="27" t="s">
        <v>524</v>
      </c>
      <c r="H27" s="27" t="s">
        <v>524</v>
      </c>
      <c r="I27" s="27" t="s">
        <v>524</v>
      </c>
      <c r="J27" s="27" t="s">
        <v>524</v>
      </c>
      <c r="K27" s="27" t="s">
        <v>524</v>
      </c>
      <c r="L27" s="27" t="s">
        <v>524</v>
      </c>
      <c r="M27" s="27" t="s">
        <v>524</v>
      </c>
      <c r="N27" s="27" t="s">
        <v>524</v>
      </c>
      <c r="O27" s="27" t="s">
        <v>524</v>
      </c>
      <c r="P27" s="27" t="s">
        <v>524</v>
      </c>
      <c r="Q27" s="27" t="s">
        <v>524</v>
      </c>
      <c r="R27" s="27" t="s">
        <v>524</v>
      </c>
      <c r="S27" s="27" t="s">
        <v>524</v>
      </c>
      <c r="T27" s="27" t="s">
        <v>524</v>
      </c>
      <c r="U27" s="27" t="s">
        <v>524</v>
      </c>
      <c r="V27" s="27" t="s">
        <v>524</v>
      </c>
      <c r="W27" s="27" t="s">
        <v>524</v>
      </c>
      <c r="X27" s="27" t="s">
        <v>524</v>
      </c>
      <c r="Y27" s="27" t="s">
        <v>524</v>
      </c>
      <c r="Z27" s="27" t="s">
        <v>524</v>
      </c>
      <c r="AA27" s="27" t="s">
        <v>524</v>
      </c>
      <c r="AB27" s="27" t="s">
        <v>524</v>
      </c>
      <c r="AC27" s="27" t="s">
        <v>524</v>
      </c>
      <c r="AD27" s="27" t="s">
        <v>524</v>
      </c>
      <c r="AE27" s="27" t="s">
        <v>524</v>
      </c>
      <c r="AF27" s="27" t="s">
        <v>524</v>
      </c>
      <c r="AG27" s="27" t="s">
        <v>524</v>
      </c>
      <c r="AH27" s="27" t="s">
        <v>524</v>
      </c>
      <c r="AI27" s="27" t="s">
        <v>524</v>
      </c>
      <c r="AJ27" s="27" t="s">
        <v>524</v>
      </c>
      <c r="AK27" s="27" t="s">
        <v>524</v>
      </c>
      <c r="AL27" s="27" t="s">
        <v>524</v>
      </c>
      <c r="AM27" s="27" t="s">
        <v>524</v>
      </c>
      <c r="AN27" s="27" t="s">
        <v>524</v>
      </c>
      <c r="AO27" s="27" t="s">
        <v>524</v>
      </c>
      <c r="AP27" s="27" t="s">
        <v>524</v>
      </c>
      <c r="AQ27" s="27" t="s">
        <v>524</v>
      </c>
      <c r="AR27" s="27" t="s">
        <v>524</v>
      </c>
      <c r="AS27" s="27" t="s">
        <v>524</v>
      </c>
      <c r="AT27" s="27" t="s">
        <v>524</v>
      </c>
      <c r="AU27" s="27" t="s">
        <v>524</v>
      </c>
      <c r="AV27" s="27" t="s">
        <v>524</v>
      </c>
      <c r="AW27" s="27" t="s">
        <v>524</v>
      </c>
      <c r="AX27" s="27" t="s">
        <v>524</v>
      </c>
      <c r="AY27" s="27" t="s">
        <v>524</v>
      </c>
      <c r="AZ27" s="27" t="s">
        <v>524</v>
      </c>
      <c r="BA27" s="27" t="s">
        <v>524</v>
      </c>
      <c r="BB27" s="27" t="s">
        <v>524</v>
      </c>
      <c r="BC27" s="27" t="s">
        <v>524</v>
      </c>
      <c r="BD27" s="27" t="s">
        <v>524</v>
      </c>
      <c r="BE27" s="27" t="s">
        <v>524</v>
      </c>
      <c r="BF27" s="27" t="s">
        <v>524</v>
      </c>
      <c r="BG27" s="27" t="s">
        <v>524</v>
      </c>
      <c r="BH27" s="27" t="s">
        <v>524</v>
      </c>
      <c r="BI27" s="27" t="s">
        <v>524</v>
      </c>
    </row>
    <row r="28" spans="1:61" ht="27.95" customHeight="1" outlineLevel="1" thickBot="1">
      <c r="A28" s="19" t="s">
        <v>349</v>
      </c>
      <c r="B28" s="124" t="str">
        <f ca="1">YEAR(TODAY())-3&amp;":"</f>
        <v>2021:</v>
      </c>
      <c r="C28" s="128" t="s">
        <v>230</v>
      </c>
      <c r="D28" s="439"/>
      <c r="E28" s="20" t="s">
        <v>12</v>
      </c>
      <c r="F28" s="396" t="str">
        <f t="shared" si="1"/>
        <v>Fehlt</v>
      </c>
      <c r="G28" s="27" t="s">
        <v>524</v>
      </c>
      <c r="H28" s="27" t="s">
        <v>524</v>
      </c>
      <c r="I28" s="27" t="s">
        <v>524</v>
      </c>
      <c r="J28" s="27" t="s">
        <v>524</v>
      </c>
      <c r="K28" s="27" t="s">
        <v>524</v>
      </c>
      <c r="L28" s="27" t="s">
        <v>524</v>
      </c>
      <c r="M28" s="27" t="s">
        <v>524</v>
      </c>
      <c r="N28" s="27" t="s">
        <v>524</v>
      </c>
      <c r="O28" s="27" t="s">
        <v>524</v>
      </c>
      <c r="P28" s="27" t="s">
        <v>524</v>
      </c>
      <c r="Q28" s="27" t="s">
        <v>524</v>
      </c>
      <c r="R28" s="27" t="s">
        <v>524</v>
      </c>
      <c r="S28" s="27" t="s">
        <v>524</v>
      </c>
      <c r="T28" s="27" t="s">
        <v>524</v>
      </c>
      <c r="U28" s="27" t="s">
        <v>524</v>
      </c>
      <c r="V28" s="27" t="s">
        <v>524</v>
      </c>
      <c r="W28" s="27" t="s">
        <v>524</v>
      </c>
      <c r="X28" s="27" t="s">
        <v>524</v>
      </c>
      <c r="Y28" s="27" t="s">
        <v>524</v>
      </c>
      <c r="Z28" s="27" t="s">
        <v>524</v>
      </c>
      <c r="AA28" s="27" t="s">
        <v>524</v>
      </c>
      <c r="AB28" s="27" t="s">
        <v>524</v>
      </c>
      <c r="AC28" s="27" t="s">
        <v>524</v>
      </c>
      <c r="AD28" s="27" t="s">
        <v>524</v>
      </c>
      <c r="AE28" s="27" t="s">
        <v>524</v>
      </c>
      <c r="AF28" s="27" t="s">
        <v>524</v>
      </c>
      <c r="AG28" s="27" t="s">
        <v>524</v>
      </c>
      <c r="AH28" s="27" t="s">
        <v>524</v>
      </c>
      <c r="AI28" s="27" t="s">
        <v>524</v>
      </c>
      <c r="AJ28" s="27" t="s">
        <v>524</v>
      </c>
      <c r="AK28" s="27" t="s">
        <v>524</v>
      </c>
      <c r="AL28" s="27" t="s">
        <v>524</v>
      </c>
      <c r="AM28" s="27" t="s">
        <v>524</v>
      </c>
      <c r="AN28" s="27" t="s">
        <v>524</v>
      </c>
      <c r="AO28" s="27" t="s">
        <v>524</v>
      </c>
      <c r="AP28" s="27" t="s">
        <v>524</v>
      </c>
      <c r="AQ28" s="27" t="s">
        <v>524</v>
      </c>
      <c r="AR28" s="27" t="s">
        <v>524</v>
      </c>
      <c r="AS28" s="27" t="s">
        <v>524</v>
      </c>
      <c r="AT28" s="27" t="s">
        <v>524</v>
      </c>
      <c r="AU28" s="27" t="s">
        <v>524</v>
      </c>
      <c r="AV28" s="27" t="s">
        <v>524</v>
      </c>
      <c r="AW28" s="27" t="s">
        <v>524</v>
      </c>
      <c r="AX28" s="27" t="s">
        <v>524</v>
      </c>
      <c r="AY28" s="27" t="s">
        <v>524</v>
      </c>
      <c r="AZ28" s="27" t="s">
        <v>524</v>
      </c>
      <c r="BA28" s="27" t="s">
        <v>524</v>
      </c>
      <c r="BB28" s="27" t="s">
        <v>524</v>
      </c>
      <c r="BC28" s="27" t="s">
        <v>524</v>
      </c>
      <c r="BD28" s="27" t="s">
        <v>524</v>
      </c>
      <c r="BE28" s="27" t="s">
        <v>524</v>
      </c>
      <c r="BF28" s="27" t="s">
        <v>524</v>
      </c>
      <c r="BG28" s="27" t="s">
        <v>524</v>
      </c>
      <c r="BH28" s="27" t="s">
        <v>524</v>
      </c>
      <c r="BI28" s="27" t="s">
        <v>524</v>
      </c>
    </row>
    <row r="29" spans="1:61" ht="27.95" customHeight="1" outlineLevel="1">
      <c r="A29" s="13" t="s">
        <v>350</v>
      </c>
      <c r="B29" s="118" t="s">
        <v>88</v>
      </c>
      <c r="C29" s="15"/>
      <c r="D29" s="90"/>
      <c r="E29" s="16"/>
      <c r="F29" s="16"/>
      <c r="G29" s="27" t="s">
        <v>524</v>
      </c>
      <c r="H29" s="27" t="s">
        <v>524</v>
      </c>
      <c r="I29" s="27" t="s">
        <v>524</v>
      </c>
      <c r="J29" s="27" t="s">
        <v>524</v>
      </c>
      <c r="K29" s="27" t="s">
        <v>524</v>
      </c>
      <c r="L29" s="27" t="s">
        <v>524</v>
      </c>
      <c r="M29" s="27" t="s">
        <v>524</v>
      </c>
      <c r="N29" s="27" t="s">
        <v>524</v>
      </c>
      <c r="O29" s="27" t="s">
        <v>524</v>
      </c>
      <c r="P29" s="27" t="s">
        <v>524</v>
      </c>
      <c r="Q29" s="27" t="s">
        <v>524</v>
      </c>
      <c r="R29" s="27" t="s">
        <v>524</v>
      </c>
      <c r="S29" s="27" t="s">
        <v>524</v>
      </c>
      <c r="T29" s="27" t="s">
        <v>524</v>
      </c>
      <c r="U29" s="27" t="s">
        <v>524</v>
      </c>
      <c r="V29" s="27" t="s">
        <v>524</v>
      </c>
      <c r="W29" s="27" t="s">
        <v>524</v>
      </c>
      <c r="X29" s="27" t="s">
        <v>524</v>
      </c>
      <c r="Y29" s="27" t="s">
        <v>524</v>
      </c>
      <c r="Z29" s="27" t="s">
        <v>524</v>
      </c>
      <c r="AA29" s="27" t="s">
        <v>524</v>
      </c>
      <c r="AB29" s="27" t="s">
        <v>524</v>
      </c>
      <c r="AC29" s="27" t="s">
        <v>524</v>
      </c>
      <c r="AD29" s="27" t="s">
        <v>524</v>
      </c>
      <c r="AE29" s="27" t="s">
        <v>524</v>
      </c>
      <c r="AF29" s="27" t="s">
        <v>524</v>
      </c>
      <c r="AG29" s="27" t="s">
        <v>524</v>
      </c>
      <c r="AH29" s="27" t="s">
        <v>524</v>
      </c>
      <c r="AI29" s="27" t="s">
        <v>524</v>
      </c>
      <c r="AJ29" s="27" t="s">
        <v>524</v>
      </c>
      <c r="AK29" s="27" t="s">
        <v>524</v>
      </c>
      <c r="AL29" s="27" t="s">
        <v>524</v>
      </c>
      <c r="AM29" s="27" t="s">
        <v>524</v>
      </c>
      <c r="AN29" s="27" t="s">
        <v>524</v>
      </c>
      <c r="AO29" s="27" t="s">
        <v>524</v>
      </c>
      <c r="AP29" s="27" t="s">
        <v>524</v>
      </c>
      <c r="AQ29" s="27" t="s">
        <v>524</v>
      </c>
      <c r="AR29" s="27" t="s">
        <v>524</v>
      </c>
      <c r="AS29" s="27" t="s">
        <v>524</v>
      </c>
      <c r="AT29" s="27" t="s">
        <v>524</v>
      </c>
      <c r="AU29" s="27" t="s">
        <v>524</v>
      </c>
      <c r="AV29" s="27" t="s">
        <v>524</v>
      </c>
      <c r="AW29" s="27" t="s">
        <v>524</v>
      </c>
      <c r="AX29" s="27" t="s">
        <v>524</v>
      </c>
      <c r="AY29" s="27" t="s">
        <v>524</v>
      </c>
      <c r="AZ29" s="27" t="s">
        <v>524</v>
      </c>
      <c r="BA29" s="27" t="s">
        <v>524</v>
      </c>
      <c r="BB29" s="27" t="s">
        <v>524</v>
      </c>
      <c r="BC29" s="27" t="s">
        <v>524</v>
      </c>
      <c r="BD29" s="27" t="s">
        <v>524</v>
      </c>
      <c r="BE29" s="27" t="s">
        <v>524</v>
      </c>
      <c r="BF29" s="27" t="s">
        <v>524</v>
      </c>
      <c r="BG29" s="27" t="s">
        <v>524</v>
      </c>
      <c r="BH29" s="27" t="s">
        <v>524</v>
      </c>
      <c r="BI29" s="27" t="s">
        <v>524</v>
      </c>
    </row>
    <row r="30" spans="1:61" ht="27.95" customHeight="1" outlineLevel="1">
      <c r="A30" s="17" t="s">
        <v>351</v>
      </c>
      <c r="B30" s="123" t="str">
        <f ca="1">YEAR(TODAY())-1&amp;":"</f>
        <v>2023:</v>
      </c>
      <c r="C30" s="128" t="s">
        <v>230</v>
      </c>
      <c r="D30" s="438"/>
      <c r="E30" s="18" t="s">
        <v>12</v>
      </c>
      <c r="F30" s="396" t="str">
        <f t="shared" ref="F30:F32" si="2">IF(ISBLANK(D30),"Fehlt","Ok")</f>
        <v>Fehlt</v>
      </c>
      <c r="G30" s="27" t="s">
        <v>524</v>
      </c>
      <c r="H30" s="27" t="s">
        <v>524</v>
      </c>
      <c r="I30" s="27" t="s">
        <v>524</v>
      </c>
      <c r="J30" s="27" t="s">
        <v>524</v>
      </c>
      <c r="K30" s="27" t="s">
        <v>524</v>
      </c>
      <c r="L30" s="27" t="s">
        <v>524</v>
      </c>
      <c r="M30" s="27" t="s">
        <v>524</v>
      </c>
      <c r="N30" s="27" t="s">
        <v>524</v>
      </c>
      <c r="O30" s="27" t="s">
        <v>524</v>
      </c>
      <c r="P30" s="27" t="s">
        <v>524</v>
      </c>
      <c r="Q30" s="27" t="s">
        <v>524</v>
      </c>
      <c r="R30" s="27" t="s">
        <v>524</v>
      </c>
      <c r="S30" s="27" t="s">
        <v>524</v>
      </c>
      <c r="T30" s="27" t="s">
        <v>524</v>
      </c>
      <c r="U30" s="27" t="s">
        <v>524</v>
      </c>
      <c r="V30" s="27" t="s">
        <v>524</v>
      </c>
      <c r="W30" s="27" t="s">
        <v>524</v>
      </c>
      <c r="X30" s="27" t="s">
        <v>524</v>
      </c>
      <c r="Y30" s="27" t="s">
        <v>524</v>
      </c>
      <c r="Z30" s="27" t="s">
        <v>524</v>
      </c>
      <c r="AA30" s="27" t="s">
        <v>524</v>
      </c>
      <c r="AB30" s="27" t="s">
        <v>524</v>
      </c>
      <c r="AC30" s="27" t="s">
        <v>524</v>
      </c>
      <c r="AD30" s="27" t="s">
        <v>524</v>
      </c>
      <c r="AE30" s="27" t="s">
        <v>524</v>
      </c>
      <c r="AF30" s="27" t="s">
        <v>524</v>
      </c>
      <c r="AG30" s="27" t="s">
        <v>524</v>
      </c>
      <c r="AH30" s="27" t="s">
        <v>524</v>
      </c>
      <c r="AI30" s="27" t="s">
        <v>524</v>
      </c>
      <c r="AJ30" s="27" t="s">
        <v>524</v>
      </c>
      <c r="AK30" s="27" t="s">
        <v>524</v>
      </c>
      <c r="AL30" s="27" t="s">
        <v>524</v>
      </c>
      <c r="AM30" s="27" t="s">
        <v>524</v>
      </c>
      <c r="AN30" s="27" t="s">
        <v>524</v>
      </c>
      <c r="AO30" s="27" t="s">
        <v>524</v>
      </c>
      <c r="AP30" s="27" t="s">
        <v>524</v>
      </c>
      <c r="AQ30" s="27" t="s">
        <v>524</v>
      </c>
      <c r="AR30" s="27" t="s">
        <v>524</v>
      </c>
      <c r="AS30" s="27" t="s">
        <v>524</v>
      </c>
      <c r="AT30" s="27" t="s">
        <v>524</v>
      </c>
      <c r="AU30" s="27" t="s">
        <v>524</v>
      </c>
      <c r="AV30" s="27" t="s">
        <v>524</v>
      </c>
      <c r="AW30" s="27" t="s">
        <v>524</v>
      </c>
      <c r="AX30" s="27" t="s">
        <v>524</v>
      </c>
      <c r="AY30" s="27" t="s">
        <v>524</v>
      </c>
      <c r="AZ30" s="27" t="s">
        <v>524</v>
      </c>
      <c r="BA30" s="27" t="s">
        <v>524</v>
      </c>
      <c r="BB30" s="27" t="s">
        <v>524</v>
      </c>
      <c r="BC30" s="27" t="s">
        <v>524</v>
      </c>
      <c r="BD30" s="27" t="s">
        <v>524</v>
      </c>
      <c r="BE30" s="27" t="s">
        <v>524</v>
      </c>
      <c r="BF30" s="27" t="s">
        <v>524</v>
      </c>
      <c r="BG30" s="27" t="s">
        <v>524</v>
      </c>
      <c r="BH30" s="27" t="s">
        <v>524</v>
      </c>
      <c r="BI30" s="27" t="s">
        <v>524</v>
      </c>
    </row>
    <row r="31" spans="1:61" ht="27.95" customHeight="1" outlineLevel="1">
      <c r="A31" s="17" t="s">
        <v>352</v>
      </c>
      <c r="B31" s="123" t="str">
        <f ca="1">YEAR(TODAY())-2&amp;":"</f>
        <v>2022:</v>
      </c>
      <c r="C31" s="128" t="s">
        <v>230</v>
      </c>
      <c r="D31" s="438"/>
      <c r="E31" s="18" t="s">
        <v>12</v>
      </c>
      <c r="F31" s="396" t="str">
        <f t="shared" si="2"/>
        <v>Fehlt</v>
      </c>
      <c r="G31" s="27" t="s">
        <v>524</v>
      </c>
      <c r="H31" s="27" t="s">
        <v>524</v>
      </c>
      <c r="I31" s="27" t="s">
        <v>524</v>
      </c>
      <c r="J31" s="27" t="s">
        <v>524</v>
      </c>
      <c r="K31" s="27" t="s">
        <v>524</v>
      </c>
      <c r="L31" s="27" t="s">
        <v>524</v>
      </c>
      <c r="M31" s="27" t="s">
        <v>524</v>
      </c>
      <c r="N31" s="27" t="s">
        <v>524</v>
      </c>
      <c r="O31" s="27" t="s">
        <v>524</v>
      </c>
      <c r="P31" s="27" t="s">
        <v>524</v>
      </c>
      <c r="Q31" s="27" t="s">
        <v>524</v>
      </c>
      <c r="R31" s="27" t="s">
        <v>524</v>
      </c>
      <c r="S31" s="27" t="s">
        <v>524</v>
      </c>
      <c r="T31" s="27" t="s">
        <v>524</v>
      </c>
      <c r="U31" s="27" t="s">
        <v>524</v>
      </c>
      <c r="V31" s="27" t="s">
        <v>524</v>
      </c>
      <c r="W31" s="27" t="s">
        <v>524</v>
      </c>
      <c r="X31" s="27" t="s">
        <v>524</v>
      </c>
      <c r="Y31" s="27" t="s">
        <v>524</v>
      </c>
      <c r="Z31" s="27" t="s">
        <v>524</v>
      </c>
      <c r="AA31" s="27" t="s">
        <v>524</v>
      </c>
      <c r="AB31" s="27" t="s">
        <v>524</v>
      </c>
      <c r="AC31" s="27" t="s">
        <v>524</v>
      </c>
      <c r="AD31" s="27" t="s">
        <v>524</v>
      </c>
      <c r="AE31" s="27" t="s">
        <v>524</v>
      </c>
      <c r="AF31" s="27" t="s">
        <v>524</v>
      </c>
      <c r="AG31" s="27" t="s">
        <v>524</v>
      </c>
      <c r="AH31" s="27" t="s">
        <v>524</v>
      </c>
      <c r="AI31" s="27" t="s">
        <v>524</v>
      </c>
      <c r="AJ31" s="27" t="s">
        <v>524</v>
      </c>
      <c r="AK31" s="27" t="s">
        <v>524</v>
      </c>
      <c r="AL31" s="27" t="s">
        <v>524</v>
      </c>
      <c r="AM31" s="27" t="s">
        <v>524</v>
      </c>
      <c r="AN31" s="27" t="s">
        <v>524</v>
      </c>
      <c r="AO31" s="27" t="s">
        <v>524</v>
      </c>
      <c r="AP31" s="27" t="s">
        <v>524</v>
      </c>
      <c r="AQ31" s="27" t="s">
        <v>524</v>
      </c>
      <c r="AR31" s="27" t="s">
        <v>524</v>
      </c>
      <c r="AS31" s="27" t="s">
        <v>524</v>
      </c>
      <c r="AT31" s="27" t="s">
        <v>524</v>
      </c>
      <c r="AU31" s="27" t="s">
        <v>524</v>
      </c>
      <c r="AV31" s="27" t="s">
        <v>524</v>
      </c>
      <c r="AW31" s="27" t="s">
        <v>524</v>
      </c>
      <c r="AX31" s="27" t="s">
        <v>524</v>
      </c>
      <c r="AY31" s="27" t="s">
        <v>524</v>
      </c>
      <c r="AZ31" s="27" t="s">
        <v>524</v>
      </c>
      <c r="BA31" s="27" t="s">
        <v>524</v>
      </c>
      <c r="BB31" s="27" t="s">
        <v>524</v>
      </c>
      <c r="BC31" s="27" t="s">
        <v>524</v>
      </c>
      <c r="BD31" s="27" t="s">
        <v>524</v>
      </c>
      <c r="BE31" s="27" t="s">
        <v>524</v>
      </c>
      <c r="BF31" s="27" t="s">
        <v>524</v>
      </c>
      <c r="BG31" s="27" t="s">
        <v>524</v>
      </c>
      <c r="BH31" s="27" t="s">
        <v>524</v>
      </c>
      <c r="BI31" s="27" t="s">
        <v>524</v>
      </c>
    </row>
    <row r="32" spans="1:61" ht="27.95" customHeight="1" outlineLevel="1" thickBot="1">
      <c r="A32" s="19" t="s">
        <v>353</v>
      </c>
      <c r="B32" s="124" t="str">
        <f ca="1">YEAR(TODAY())-3&amp;":"</f>
        <v>2021:</v>
      </c>
      <c r="C32" s="128" t="s">
        <v>230</v>
      </c>
      <c r="D32" s="439"/>
      <c r="E32" s="20" t="s">
        <v>12</v>
      </c>
      <c r="F32" s="396" t="str">
        <f t="shared" si="2"/>
        <v>Fehlt</v>
      </c>
      <c r="G32" s="27" t="s">
        <v>524</v>
      </c>
      <c r="H32" s="27" t="s">
        <v>524</v>
      </c>
      <c r="I32" s="27" t="s">
        <v>524</v>
      </c>
      <c r="J32" s="27" t="s">
        <v>524</v>
      </c>
      <c r="K32" s="27" t="s">
        <v>524</v>
      </c>
      <c r="L32" s="27" t="s">
        <v>524</v>
      </c>
      <c r="M32" s="27" t="s">
        <v>524</v>
      </c>
      <c r="N32" s="27" t="s">
        <v>524</v>
      </c>
      <c r="O32" s="27" t="s">
        <v>524</v>
      </c>
      <c r="P32" s="27" t="s">
        <v>524</v>
      </c>
      <c r="Q32" s="27" t="s">
        <v>524</v>
      </c>
      <c r="R32" s="27" t="s">
        <v>524</v>
      </c>
      <c r="S32" s="27" t="s">
        <v>524</v>
      </c>
      <c r="T32" s="27" t="s">
        <v>524</v>
      </c>
      <c r="U32" s="27" t="s">
        <v>524</v>
      </c>
      <c r="V32" s="27" t="s">
        <v>524</v>
      </c>
      <c r="W32" s="27" t="s">
        <v>524</v>
      </c>
      <c r="X32" s="27" t="s">
        <v>524</v>
      </c>
      <c r="Y32" s="27" t="s">
        <v>524</v>
      </c>
      <c r="Z32" s="27" t="s">
        <v>524</v>
      </c>
      <c r="AA32" s="27" t="s">
        <v>524</v>
      </c>
      <c r="AB32" s="27" t="s">
        <v>524</v>
      </c>
      <c r="AC32" s="27" t="s">
        <v>524</v>
      </c>
      <c r="AD32" s="27" t="s">
        <v>524</v>
      </c>
      <c r="AE32" s="27" t="s">
        <v>524</v>
      </c>
      <c r="AF32" s="27" t="s">
        <v>524</v>
      </c>
      <c r="AG32" s="27" t="s">
        <v>524</v>
      </c>
      <c r="AH32" s="27" t="s">
        <v>524</v>
      </c>
      <c r="AI32" s="27" t="s">
        <v>524</v>
      </c>
      <c r="AJ32" s="27" t="s">
        <v>524</v>
      </c>
      <c r="AK32" s="27" t="s">
        <v>524</v>
      </c>
      <c r="AL32" s="27" t="s">
        <v>524</v>
      </c>
      <c r="AM32" s="27" t="s">
        <v>524</v>
      </c>
      <c r="AN32" s="27" t="s">
        <v>524</v>
      </c>
      <c r="AO32" s="27" t="s">
        <v>524</v>
      </c>
      <c r="AP32" s="27" t="s">
        <v>524</v>
      </c>
      <c r="AQ32" s="27" t="s">
        <v>524</v>
      </c>
      <c r="AR32" s="27" t="s">
        <v>524</v>
      </c>
      <c r="AS32" s="27" t="s">
        <v>524</v>
      </c>
      <c r="AT32" s="27" t="s">
        <v>524</v>
      </c>
      <c r="AU32" s="27" t="s">
        <v>524</v>
      </c>
      <c r="AV32" s="27" t="s">
        <v>524</v>
      </c>
      <c r="AW32" s="27" t="s">
        <v>524</v>
      </c>
      <c r="AX32" s="27" t="s">
        <v>524</v>
      </c>
      <c r="AY32" s="27" t="s">
        <v>524</v>
      </c>
      <c r="AZ32" s="27" t="s">
        <v>524</v>
      </c>
      <c r="BA32" s="27" t="s">
        <v>524</v>
      </c>
      <c r="BB32" s="27" t="s">
        <v>524</v>
      </c>
      <c r="BC32" s="27" t="s">
        <v>524</v>
      </c>
      <c r="BD32" s="27" t="s">
        <v>524</v>
      </c>
      <c r="BE32" s="27" t="s">
        <v>524</v>
      </c>
      <c r="BF32" s="27" t="s">
        <v>524</v>
      </c>
      <c r="BG32" s="27" t="s">
        <v>524</v>
      </c>
      <c r="BH32" s="27" t="s">
        <v>524</v>
      </c>
      <c r="BI32" s="27" t="s">
        <v>524</v>
      </c>
    </row>
    <row r="33" spans="1:61" s="117" customFormat="1" ht="15.95" customHeight="1" outlineLevel="1" thickBot="1">
      <c r="A33" s="8" t="s">
        <v>16</v>
      </c>
      <c r="B33" s="8" t="s">
        <v>17</v>
      </c>
      <c r="C33" s="102"/>
      <c r="D33" s="10"/>
      <c r="E33" s="11"/>
      <c r="F33" s="11"/>
      <c r="G33" s="117" t="s">
        <v>524</v>
      </c>
      <c r="H33" s="117" t="s">
        <v>524</v>
      </c>
      <c r="I33" s="117" t="s">
        <v>524</v>
      </c>
      <c r="J33" s="117" t="s">
        <v>524</v>
      </c>
      <c r="K33" s="117" t="s">
        <v>524</v>
      </c>
      <c r="L33" s="117" t="s">
        <v>524</v>
      </c>
      <c r="M33" s="117" t="s">
        <v>524</v>
      </c>
      <c r="N33" s="117" t="s">
        <v>524</v>
      </c>
      <c r="O33" s="117" t="s">
        <v>524</v>
      </c>
      <c r="P33" s="117" t="s">
        <v>524</v>
      </c>
      <c r="Q33" s="117" t="s">
        <v>524</v>
      </c>
      <c r="R33" s="117" t="s">
        <v>524</v>
      </c>
      <c r="S33" s="117" t="s">
        <v>524</v>
      </c>
      <c r="T33" s="117" t="s">
        <v>524</v>
      </c>
      <c r="U33" s="117" t="s">
        <v>524</v>
      </c>
      <c r="V33" s="117" t="s">
        <v>524</v>
      </c>
      <c r="W33" s="117" t="s">
        <v>524</v>
      </c>
      <c r="X33" s="117" t="s">
        <v>524</v>
      </c>
      <c r="Y33" s="117" t="s">
        <v>524</v>
      </c>
      <c r="Z33" s="117" t="s">
        <v>524</v>
      </c>
      <c r="AA33" s="117" t="s">
        <v>524</v>
      </c>
      <c r="AB33" s="117" t="s">
        <v>524</v>
      </c>
      <c r="AC33" s="117" t="s">
        <v>524</v>
      </c>
      <c r="AD33" s="117" t="s">
        <v>524</v>
      </c>
      <c r="AE33" s="117" t="s">
        <v>524</v>
      </c>
      <c r="AF33" s="117" t="s">
        <v>524</v>
      </c>
      <c r="AG33" s="117" t="s">
        <v>524</v>
      </c>
      <c r="AH33" s="117" t="s">
        <v>524</v>
      </c>
      <c r="AI33" s="117" t="s">
        <v>524</v>
      </c>
      <c r="AJ33" s="117" t="s">
        <v>524</v>
      </c>
      <c r="AK33" s="117" t="s">
        <v>524</v>
      </c>
      <c r="AL33" s="117" t="s">
        <v>524</v>
      </c>
      <c r="AM33" s="117" t="s">
        <v>524</v>
      </c>
      <c r="AN33" s="117" t="s">
        <v>524</v>
      </c>
      <c r="AO33" s="117" t="s">
        <v>524</v>
      </c>
      <c r="AP33" s="117" t="s">
        <v>524</v>
      </c>
      <c r="AQ33" s="117" t="s">
        <v>524</v>
      </c>
      <c r="AR33" s="117" t="s">
        <v>524</v>
      </c>
      <c r="AS33" s="117" t="s">
        <v>524</v>
      </c>
      <c r="AT33" s="117" t="s">
        <v>524</v>
      </c>
      <c r="AU33" s="117" t="s">
        <v>524</v>
      </c>
      <c r="AV33" s="117" t="s">
        <v>524</v>
      </c>
      <c r="AW33" s="117" t="s">
        <v>524</v>
      </c>
      <c r="AX33" s="117" t="s">
        <v>524</v>
      </c>
      <c r="AY33" s="117" t="s">
        <v>524</v>
      </c>
      <c r="AZ33" s="117" t="s">
        <v>524</v>
      </c>
      <c r="BA33" s="117" t="s">
        <v>524</v>
      </c>
      <c r="BB33" s="117" t="s">
        <v>524</v>
      </c>
      <c r="BC33" s="117" t="s">
        <v>524</v>
      </c>
      <c r="BD33" s="117" t="s">
        <v>524</v>
      </c>
      <c r="BE33" s="117" t="s">
        <v>524</v>
      </c>
      <c r="BF33" s="117" t="s">
        <v>524</v>
      </c>
      <c r="BG33" s="117" t="s">
        <v>524</v>
      </c>
      <c r="BH33" s="117" t="s">
        <v>524</v>
      </c>
      <c r="BI33" s="117" t="s">
        <v>524</v>
      </c>
    </row>
    <row r="34" spans="1:61" s="117" customFormat="1" ht="15.95" customHeight="1" outlineLevel="1" thickBot="1">
      <c r="A34" s="21" t="s">
        <v>354</v>
      </c>
      <c r="B34" s="115" t="s">
        <v>338</v>
      </c>
      <c r="C34" s="130" t="s">
        <v>229</v>
      </c>
      <c r="D34" s="440"/>
      <c r="E34" s="367" t="s">
        <v>12</v>
      </c>
      <c r="F34" s="396" t="str">
        <f t="shared" ref="F34" si="3">IF(ISBLANK(D34),"Fehlt","Ok")</f>
        <v>Fehlt</v>
      </c>
      <c r="G34" s="117" t="s">
        <v>524</v>
      </c>
      <c r="H34" s="117" t="s">
        <v>524</v>
      </c>
      <c r="I34" s="117" t="s">
        <v>524</v>
      </c>
      <c r="J34" s="117" t="s">
        <v>524</v>
      </c>
      <c r="K34" s="117" t="s">
        <v>524</v>
      </c>
      <c r="L34" s="117" t="s">
        <v>524</v>
      </c>
      <c r="M34" s="117" t="s">
        <v>524</v>
      </c>
      <c r="N34" s="117" t="s">
        <v>524</v>
      </c>
      <c r="O34" s="117" t="s">
        <v>524</v>
      </c>
      <c r="P34" s="117" t="s">
        <v>524</v>
      </c>
      <c r="Q34" s="117" t="s">
        <v>524</v>
      </c>
      <c r="R34" s="117" t="s">
        <v>524</v>
      </c>
      <c r="S34" s="117" t="s">
        <v>524</v>
      </c>
      <c r="T34" s="117" t="s">
        <v>524</v>
      </c>
      <c r="U34" s="117" t="s">
        <v>524</v>
      </c>
      <c r="V34" s="117" t="s">
        <v>524</v>
      </c>
      <c r="W34" s="117" t="s">
        <v>524</v>
      </c>
      <c r="X34" s="117" t="s">
        <v>524</v>
      </c>
      <c r="Y34" s="117" t="s">
        <v>524</v>
      </c>
      <c r="Z34" s="117" t="s">
        <v>524</v>
      </c>
      <c r="AA34" s="117" t="s">
        <v>524</v>
      </c>
      <c r="AB34" s="117" t="s">
        <v>524</v>
      </c>
      <c r="AC34" s="117" t="s">
        <v>524</v>
      </c>
      <c r="AD34" s="117" t="s">
        <v>524</v>
      </c>
      <c r="AE34" s="117" t="s">
        <v>524</v>
      </c>
      <c r="AF34" s="117" t="s">
        <v>524</v>
      </c>
      <c r="AG34" s="117" t="s">
        <v>524</v>
      </c>
      <c r="AH34" s="117" t="s">
        <v>524</v>
      </c>
      <c r="AI34" s="117" t="s">
        <v>524</v>
      </c>
      <c r="AJ34" s="117" t="s">
        <v>524</v>
      </c>
      <c r="AK34" s="117" t="s">
        <v>524</v>
      </c>
      <c r="AL34" s="117" t="s">
        <v>524</v>
      </c>
      <c r="AM34" s="117" t="s">
        <v>524</v>
      </c>
      <c r="AN34" s="117" t="s">
        <v>524</v>
      </c>
      <c r="AO34" s="117" t="s">
        <v>524</v>
      </c>
      <c r="AP34" s="117" t="s">
        <v>524</v>
      </c>
      <c r="AQ34" s="117" t="s">
        <v>524</v>
      </c>
      <c r="AR34" s="117" t="s">
        <v>524</v>
      </c>
      <c r="AS34" s="117" t="s">
        <v>524</v>
      </c>
      <c r="AT34" s="117" t="s">
        <v>524</v>
      </c>
      <c r="AU34" s="117" t="s">
        <v>524</v>
      </c>
      <c r="AV34" s="117" t="s">
        <v>524</v>
      </c>
      <c r="AW34" s="117" t="s">
        <v>524</v>
      </c>
      <c r="AX34" s="117" t="s">
        <v>524</v>
      </c>
      <c r="AY34" s="117" t="s">
        <v>524</v>
      </c>
      <c r="AZ34" s="117" t="s">
        <v>524</v>
      </c>
      <c r="BA34" s="117" t="s">
        <v>524</v>
      </c>
      <c r="BB34" s="117" t="s">
        <v>524</v>
      </c>
      <c r="BC34" s="117" t="s">
        <v>524</v>
      </c>
      <c r="BD34" s="117" t="s">
        <v>524</v>
      </c>
      <c r="BE34" s="117" t="s">
        <v>524</v>
      </c>
      <c r="BF34" s="117" t="s">
        <v>524</v>
      </c>
      <c r="BG34" s="117" t="s">
        <v>524</v>
      </c>
      <c r="BH34" s="117" t="s">
        <v>524</v>
      </c>
      <c r="BI34" s="117" t="s">
        <v>524</v>
      </c>
    </row>
    <row r="35" spans="1:61" ht="27.95" customHeight="1" outlineLevel="1">
      <c r="A35" s="13" t="s">
        <v>355</v>
      </c>
      <c r="B35" s="118" t="s">
        <v>89</v>
      </c>
      <c r="C35" s="15"/>
      <c r="D35" s="15"/>
      <c r="E35" s="16"/>
      <c r="F35" s="16"/>
      <c r="I35" s="27" t="s">
        <v>524</v>
      </c>
      <c r="J35" s="27" t="s">
        <v>524</v>
      </c>
      <c r="K35" s="27" t="s">
        <v>524</v>
      </c>
      <c r="L35" s="27" t="s">
        <v>524</v>
      </c>
      <c r="M35" s="27" t="s">
        <v>524</v>
      </c>
      <c r="N35" s="27" t="s">
        <v>524</v>
      </c>
      <c r="O35" s="27" t="s">
        <v>524</v>
      </c>
      <c r="P35" s="27" t="s">
        <v>524</v>
      </c>
      <c r="Q35" s="27" t="s">
        <v>524</v>
      </c>
      <c r="R35" s="27" t="s">
        <v>524</v>
      </c>
      <c r="S35" s="27" t="s">
        <v>524</v>
      </c>
      <c r="T35" s="27" t="s">
        <v>524</v>
      </c>
      <c r="U35" s="27" t="s">
        <v>524</v>
      </c>
      <c r="V35" s="27" t="s">
        <v>524</v>
      </c>
      <c r="W35" s="27" t="s">
        <v>524</v>
      </c>
      <c r="X35" s="27" t="s">
        <v>524</v>
      </c>
      <c r="Y35" s="27" t="s">
        <v>524</v>
      </c>
      <c r="Z35" s="27" t="s">
        <v>524</v>
      </c>
      <c r="AA35" s="27" t="s">
        <v>524</v>
      </c>
      <c r="AB35" s="27" t="s">
        <v>524</v>
      </c>
      <c r="AC35" s="27" t="s">
        <v>524</v>
      </c>
      <c r="AD35" s="27" t="s">
        <v>524</v>
      </c>
      <c r="AE35" s="27" t="s">
        <v>524</v>
      </c>
      <c r="AF35" s="27" t="s">
        <v>524</v>
      </c>
      <c r="AG35" s="27" t="s">
        <v>524</v>
      </c>
      <c r="AH35" s="27" t="s">
        <v>524</v>
      </c>
      <c r="AI35" s="27" t="s">
        <v>524</v>
      </c>
      <c r="AJ35" s="27" t="s">
        <v>524</v>
      </c>
      <c r="AK35" s="27" t="s">
        <v>524</v>
      </c>
      <c r="AL35" s="27" t="s">
        <v>524</v>
      </c>
      <c r="AM35" s="27" t="s">
        <v>524</v>
      </c>
      <c r="AN35" s="27" t="s">
        <v>524</v>
      </c>
      <c r="AO35" s="27" t="s">
        <v>524</v>
      </c>
      <c r="AP35" s="27" t="s">
        <v>524</v>
      </c>
      <c r="AQ35" s="27" t="s">
        <v>524</v>
      </c>
      <c r="AR35" s="27" t="s">
        <v>524</v>
      </c>
      <c r="AS35" s="27" t="s">
        <v>524</v>
      </c>
      <c r="AT35" s="27" t="s">
        <v>524</v>
      </c>
      <c r="AU35" s="27" t="s">
        <v>524</v>
      </c>
      <c r="AV35" s="27" t="s">
        <v>524</v>
      </c>
      <c r="AW35" s="27" t="s">
        <v>524</v>
      </c>
      <c r="AX35" s="27" t="s">
        <v>524</v>
      </c>
      <c r="AY35" s="27" t="s">
        <v>524</v>
      </c>
      <c r="AZ35" s="27" t="s">
        <v>524</v>
      </c>
      <c r="BA35" s="27" t="s">
        <v>524</v>
      </c>
      <c r="BB35" s="27" t="s">
        <v>524</v>
      </c>
      <c r="BC35" s="27" t="s">
        <v>524</v>
      </c>
      <c r="BD35" s="27" t="s">
        <v>524</v>
      </c>
      <c r="BE35" s="27" t="s">
        <v>524</v>
      </c>
      <c r="BF35" s="27" t="s">
        <v>524</v>
      </c>
      <c r="BG35" s="27" t="s">
        <v>524</v>
      </c>
      <c r="BH35" s="27" t="s">
        <v>524</v>
      </c>
      <c r="BI35" s="27" t="s">
        <v>524</v>
      </c>
    </row>
    <row r="36" spans="1:61" ht="27.95" customHeight="1" outlineLevel="1">
      <c r="A36" s="17" t="s">
        <v>356</v>
      </c>
      <c r="B36" s="126" t="s">
        <v>507</v>
      </c>
      <c r="C36" s="128" t="s">
        <v>230</v>
      </c>
      <c r="D36" s="438"/>
      <c r="E36" s="18" t="s">
        <v>12</v>
      </c>
      <c r="F36" s="396" t="str">
        <f t="shared" ref="F36:F44" si="4">IF(ISBLANK(D36),"Fehlt","Ok")</f>
        <v>Fehlt</v>
      </c>
      <c r="I36" s="27" t="s">
        <v>524</v>
      </c>
      <c r="J36" s="27" t="s">
        <v>524</v>
      </c>
      <c r="K36" s="27" t="s">
        <v>524</v>
      </c>
      <c r="L36" s="27" t="s">
        <v>524</v>
      </c>
      <c r="M36" s="27" t="s">
        <v>524</v>
      </c>
      <c r="N36" s="27" t="s">
        <v>524</v>
      </c>
      <c r="O36" s="27" t="s">
        <v>524</v>
      </c>
      <c r="P36" s="27" t="s">
        <v>524</v>
      </c>
      <c r="Q36" s="27" t="s">
        <v>524</v>
      </c>
      <c r="R36" s="27" t="s">
        <v>524</v>
      </c>
      <c r="S36" s="27" t="s">
        <v>524</v>
      </c>
      <c r="T36" s="27" t="s">
        <v>524</v>
      </c>
      <c r="U36" s="27" t="s">
        <v>524</v>
      </c>
      <c r="V36" s="27" t="s">
        <v>524</v>
      </c>
      <c r="W36" s="27" t="s">
        <v>524</v>
      </c>
      <c r="X36" s="27" t="s">
        <v>524</v>
      </c>
      <c r="Y36" s="27" t="s">
        <v>524</v>
      </c>
      <c r="Z36" s="27" t="s">
        <v>524</v>
      </c>
      <c r="AA36" s="27" t="s">
        <v>524</v>
      </c>
      <c r="AB36" s="27" t="s">
        <v>524</v>
      </c>
      <c r="AC36" s="27" t="s">
        <v>524</v>
      </c>
      <c r="AD36" s="27" t="s">
        <v>524</v>
      </c>
      <c r="AE36" s="27" t="s">
        <v>524</v>
      </c>
      <c r="AF36" s="27" t="s">
        <v>524</v>
      </c>
      <c r="AG36" s="27" t="s">
        <v>524</v>
      </c>
      <c r="AH36" s="27" t="s">
        <v>524</v>
      </c>
      <c r="AI36" s="27" t="s">
        <v>524</v>
      </c>
      <c r="AJ36" s="27" t="s">
        <v>524</v>
      </c>
      <c r="AK36" s="27" t="s">
        <v>524</v>
      </c>
      <c r="AL36" s="27" t="s">
        <v>524</v>
      </c>
      <c r="AM36" s="27" t="s">
        <v>524</v>
      </c>
      <c r="AN36" s="27" t="s">
        <v>524</v>
      </c>
      <c r="AO36" s="27" t="s">
        <v>524</v>
      </c>
      <c r="AP36" s="27" t="s">
        <v>524</v>
      </c>
      <c r="AQ36" s="27" t="s">
        <v>524</v>
      </c>
      <c r="AR36" s="27" t="s">
        <v>524</v>
      </c>
      <c r="AS36" s="27" t="s">
        <v>524</v>
      </c>
      <c r="AT36" s="27" t="s">
        <v>524</v>
      </c>
      <c r="AU36" s="27" t="s">
        <v>524</v>
      </c>
      <c r="AV36" s="27" t="s">
        <v>524</v>
      </c>
      <c r="AW36" s="27" t="s">
        <v>524</v>
      </c>
      <c r="AX36" s="27" t="s">
        <v>524</v>
      </c>
      <c r="AY36" s="27" t="s">
        <v>524</v>
      </c>
      <c r="AZ36" s="27" t="s">
        <v>524</v>
      </c>
      <c r="BA36" s="27" t="s">
        <v>524</v>
      </c>
      <c r="BB36" s="27" t="s">
        <v>524</v>
      </c>
      <c r="BC36" s="27" t="s">
        <v>524</v>
      </c>
      <c r="BD36" s="27" t="s">
        <v>524</v>
      </c>
      <c r="BE36" s="27" t="s">
        <v>524</v>
      </c>
      <c r="BF36" s="27" t="s">
        <v>524</v>
      </c>
      <c r="BG36" s="27" t="s">
        <v>524</v>
      </c>
      <c r="BH36" s="27" t="s">
        <v>524</v>
      </c>
      <c r="BI36" s="27" t="s">
        <v>524</v>
      </c>
    </row>
    <row r="37" spans="1:61" ht="27.95" customHeight="1" outlineLevel="1">
      <c r="A37" s="17" t="s">
        <v>357</v>
      </c>
      <c r="B37" s="127" t="s">
        <v>334</v>
      </c>
      <c r="C37" s="128" t="s">
        <v>229</v>
      </c>
      <c r="D37" s="434"/>
      <c r="E37" s="18" t="s">
        <v>12</v>
      </c>
      <c r="F37" s="396" t="str">
        <f t="shared" si="4"/>
        <v>Fehlt</v>
      </c>
      <c r="I37" s="27" t="s">
        <v>524</v>
      </c>
      <c r="J37" s="27" t="s">
        <v>524</v>
      </c>
      <c r="K37" s="27" t="s">
        <v>524</v>
      </c>
      <c r="L37" s="27" t="s">
        <v>524</v>
      </c>
      <c r="M37" s="27" t="s">
        <v>524</v>
      </c>
      <c r="N37" s="27" t="s">
        <v>524</v>
      </c>
      <c r="O37" s="27" t="s">
        <v>524</v>
      </c>
      <c r="P37" s="27" t="s">
        <v>524</v>
      </c>
      <c r="Q37" s="27" t="s">
        <v>524</v>
      </c>
      <c r="R37" s="27" t="s">
        <v>524</v>
      </c>
      <c r="S37" s="27" t="s">
        <v>524</v>
      </c>
      <c r="T37" s="27" t="s">
        <v>524</v>
      </c>
      <c r="U37" s="27" t="s">
        <v>524</v>
      </c>
      <c r="V37" s="27" t="s">
        <v>524</v>
      </c>
      <c r="W37" s="27" t="s">
        <v>524</v>
      </c>
      <c r="X37" s="27" t="s">
        <v>524</v>
      </c>
      <c r="Y37" s="27" t="s">
        <v>524</v>
      </c>
      <c r="Z37" s="27" t="s">
        <v>524</v>
      </c>
      <c r="AA37" s="27" t="s">
        <v>524</v>
      </c>
      <c r="AB37" s="27" t="s">
        <v>524</v>
      </c>
      <c r="AC37" s="27" t="s">
        <v>524</v>
      </c>
      <c r="AD37" s="27" t="s">
        <v>524</v>
      </c>
      <c r="AE37" s="27" t="s">
        <v>524</v>
      </c>
      <c r="AF37" s="27" t="s">
        <v>524</v>
      </c>
      <c r="AG37" s="27" t="s">
        <v>524</v>
      </c>
      <c r="AH37" s="27" t="s">
        <v>524</v>
      </c>
      <c r="AI37" s="27" t="s">
        <v>524</v>
      </c>
      <c r="AJ37" s="27" t="s">
        <v>524</v>
      </c>
      <c r="AK37" s="27" t="s">
        <v>524</v>
      </c>
      <c r="AL37" s="27" t="s">
        <v>524</v>
      </c>
      <c r="AM37" s="27" t="s">
        <v>524</v>
      </c>
      <c r="AN37" s="27" t="s">
        <v>524</v>
      </c>
      <c r="AO37" s="27" t="s">
        <v>524</v>
      </c>
      <c r="AP37" s="27" t="s">
        <v>524</v>
      </c>
      <c r="AQ37" s="27" t="s">
        <v>524</v>
      </c>
      <c r="AR37" s="27" t="s">
        <v>524</v>
      </c>
      <c r="AS37" s="27" t="s">
        <v>524</v>
      </c>
      <c r="AT37" s="27" t="s">
        <v>524</v>
      </c>
      <c r="AU37" s="27" t="s">
        <v>524</v>
      </c>
      <c r="AV37" s="27" t="s">
        <v>524</v>
      </c>
      <c r="AW37" s="27" t="s">
        <v>524</v>
      </c>
      <c r="AX37" s="27" t="s">
        <v>524</v>
      </c>
      <c r="AY37" s="27" t="s">
        <v>524</v>
      </c>
      <c r="AZ37" s="27" t="s">
        <v>524</v>
      </c>
      <c r="BA37" s="27" t="s">
        <v>524</v>
      </c>
      <c r="BB37" s="27" t="s">
        <v>524</v>
      </c>
      <c r="BC37" s="27" t="s">
        <v>524</v>
      </c>
      <c r="BD37" s="27" t="s">
        <v>524</v>
      </c>
      <c r="BE37" s="27" t="s">
        <v>524</v>
      </c>
      <c r="BF37" s="27" t="s">
        <v>524</v>
      </c>
      <c r="BG37" s="27" t="s">
        <v>524</v>
      </c>
      <c r="BH37" s="27" t="s">
        <v>524</v>
      </c>
      <c r="BI37" s="27" t="s">
        <v>524</v>
      </c>
    </row>
    <row r="38" spans="1:61" ht="27.95" customHeight="1" outlineLevel="1">
      <c r="A38" s="17" t="s">
        <v>358</v>
      </c>
      <c r="B38" s="126" t="s">
        <v>508</v>
      </c>
      <c r="C38" s="128" t="s">
        <v>230</v>
      </c>
      <c r="D38" s="438"/>
      <c r="E38" s="18" t="s">
        <v>12</v>
      </c>
      <c r="F38" s="396" t="str">
        <f t="shared" si="4"/>
        <v>Fehlt</v>
      </c>
      <c r="I38" s="27" t="s">
        <v>524</v>
      </c>
      <c r="J38" s="27" t="s">
        <v>524</v>
      </c>
      <c r="K38" s="27" t="s">
        <v>524</v>
      </c>
      <c r="L38" s="27" t="s">
        <v>524</v>
      </c>
      <c r="M38" s="27" t="s">
        <v>524</v>
      </c>
      <c r="N38" s="27" t="s">
        <v>524</v>
      </c>
      <c r="O38" s="27" t="s">
        <v>524</v>
      </c>
      <c r="P38" s="27" t="s">
        <v>524</v>
      </c>
      <c r="Q38" s="27" t="s">
        <v>524</v>
      </c>
      <c r="R38" s="27" t="s">
        <v>524</v>
      </c>
      <c r="S38" s="27" t="s">
        <v>524</v>
      </c>
      <c r="T38" s="27" t="s">
        <v>524</v>
      </c>
      <c r="U38" s="27" t="s">
        <v>524</v>
      </c>
      <c r="V38" s="27" t="s">
        <v>524</v>
      </c>
      <c r="W38" s="27" t="s">
        <v>524</v>
      </c>
      <c r="X38" s="27" t="s">
        <v>524</v>
      </c>
      <c r="Y38" s="27" t="s">
        <v>524</v>
      </c>
      <c r="Z38" s="27" t="s">
        <v>524</v>
      </c>
      <c r="AA38" s="27" t="s">
        <v>524</v>
      </c>
      <c r="AB38" s="27" t="s">
        <v>524</v>
      </c>
      <c r="AC38" s="27" t="s">
        <v>524</v>
      </c>
      <c r="AD38" s="27" t="s">
        <v>524</v>
      </c>
      <c r="AE38" s="27" t="s">
        <v>524</v>
      </c>
      <c r="AF38" s="27" t="s">
        <v>524</v>
      </c>
      <c r="AG38" s="27" t="s">
        <v>524</v>
      </c>
      <c r="AH38" s="27" t="s">
        <v>524</v>
      </c>
      <c r="AI38" s="27" t="s">
        <v>524</v>
      </c>
      <c r="AJ38" s="27" t="s">
        <v>524</v>
      </c>
      <c r="AK38" s="27" t="s">
        <v>524</v>
      </c>
      <c r="AL38" s="27" t="s">
        <v>524</v>
      </c>
      <c r="AM38" s="27" t="s">
        <v>524</v>
      </c>
      <c r="AN38" s="27" t="s">
        <v>524</v>
      </c>
      <c r="AO38" s="27" t="s">
        <v>524</v>
      </c>
      <c r="AP38" s="27" t="s">
        <v>524</v>
      </c>
      <c r="AQ38" s="27" t="s">
        <v>524</v>
      </c>
      <c r="AR38" s="27" t="s">
        <v>524</v>
      </c>
      <c r="AS38" s="27" t="s">
        <v>524</v>
      </c>
      <c r="AT38" s="27" t="s">
        <v>524</v>
      </c>
      <c r="AU38" s="27" t="s">
        <v>524</v>
      </c>
      <c r="AV38" s="27" t="s">
        <v>524</v>
      </c>
      <c r="AW38" s="27" t="s">
        <v>524</v>
      </c>
      <c r="AX38" s="27" t="s">
        <v>524</v>
      </c>
      <c r="AY38" s="27" t="s">
        <v>524</v>
      </c>
      <c r="AZ38" s="27" t="s">
        <v>524</v>
      </c>
      <c r="BA38" s="27" t="s">
        <v>524</v>
      </c>
      <c r="BB38" s="27" t="s">
        <v>524</v>
      </c>
      <c r="BC38" s="27" t="s">
        <v>524</v>
      </c>
      <c r="BD38" s="27" t="s">
        <v>524</v>
      </c>
      <c r="BE38" s="27" t="s">
        <v>524</v>
      </c>
      <c r="BF38" s="27" t="s">
        <v>524</v>
      </c>
      <c r="BG38" s="27" t="s">
        <v>524</v>
      </c>
      <c r="BH38" s="27" t="s">
        <v>524</v>
      </c>
      <c r="BI38" s="27" t="s">
        <v>524</v>
      </c>
    </row>
    <row r="39" spans="1:61" ht="27.95" customHeight="1" outlineLevel="1">
      <c r="A39" s="17" t="s">
        <v>359</v>
      </c>
      <c r="B39" s="127" t="s">
        <v>334</v>
      </c>
      <c r="C39" s="128" t="s">
        <v>229</v>
      </c>
      <c r="D39" s="434"/>
      <c r="E39" s="18" t="s">
        <v>12</v>
      </c>
      <c r="F39" s="396" t="str">
        <f t="shared" si="4"/>
        <v>Fehlt</v>
      </c>
      <c r="I39" s="27" t="s">
        <v>524</v>
      </c>
      <c r="J39" s="27" t="s">
        <v>524</v>
      </c>
      <c r="K39" s="27" t="s">
        <v>524</v>
      </c>
      <c r="L39" s="27" t="s">
        <v>524</v>
      </c>
      <c r="M39" s="27" t="s">
        <v>524</v>
      </c>
      <c r="N39" s="27" t="s">
        <v>524</v>
      </c>
      <c r="O39" s="27" t="s">
        <v>524</v>
      </c>
      <c r="P39" s="27" t="s">
        <v>524</v>
      </c>
      <c r="Q39" s="27" t="s">
        <v>524</v>
      </c>
      <c r="R39" s="27" t="s">
        <v>524</v>
      </c>
      <c r="S39" s="27" t="s">
        <v>524</v>
      </c>
      <c r="T39" s="27" t="s">
        <v>524</v>
      </c>
      <c r="U39" s="27" t="s">
        <v>524</v>
      </c>
      <c r="V39" s="27" t="s">
        <v>524</v>
      </c>
      <c r="W39" s="27" t="s">
        <v>524</v>
      </c>
      <c r="X39" s="27" t="s">
        <v>524</v>
      </c>
      <c r="Y39" s="27" t="s">
        <v>524</v>
      </c>
      <c r="Z39" s="27" t="s">
        <v>524</v>
      </c>
      <c r="AA39" s="27" t="s">
        <v>524</v>
      </c>
      <c r="AB39" s="27" t="s">
        <v>524</v>
      </c>
      <c r="AC39" s="27" t="s">
        <v>524</v>
      </c>
      <c r="AD39" s="27" t="s">
        <v>524</v>
      </c>
      <c r="AE39" s="27" t="s">
        <v>524</v>
      </c>
      <c r="AF39" s="27" t="s">
        <v>524</v>
      </c>
      <c r="AG39" s="27" t="s">
        <v>524</v>
      </c>
      <c r="AH39" s="27" t="s">
        <v>524</v>
      </c>
      <c r="AI39" s="27" t="s">
        <v>524</v>
      </c>
      <c r="AJ39" s="27" t="s">
        <v>524</v>
      </c>
      <c r="AK39" s="27" t="s">
        <v>524</v>
      </c>
      <c r="AL39" s="27" t="s">
        <v>524</v>
      </c>
      <c r="AM39" s="27" t="s">
        <v>524</v>
      </c>
      <c r="AN39" s="27" t="s">
        <v>524</v>
      </c>
      <c r="AO39" s="27" t="s">
        <v>524</v>
      </c>
      <c r="AP39" s="27" t="s">
        <v>524</v>
      </c>
      <c r="AQ39" s="27" t="s">
        <v>524</v>
      </c>
      <c r="AR39" s="27" t="s">
        <v>524</v>
      </c>
      <c r="AS39" s="27" t="s">
        <v>524</v>
      </c>
      <c r="AT39" s="27" t="s">
        <v>524</v>
      </c>
      <c r="AU39" s="27" t="s">
        <v>524</v>
      </c>
      <c r="AV39" s="27" t="s">
        <v>524</v>
      </c>
      <c r="AW39" s="27" t="s">
        <v>524</v>
      </c>
      <c r="AX39" s="27" t="s">
        <v>524</v>
      </c>
      <c r="AY39" s="27" t="s">
        <v>524</v>
      </c>
      <c r="AZ39" s="27" t="s">
        <v>524</v>
      </c>
      <c r="BA39" s="27" t="s">
        <v>524</v>
      </c>
      <c r="BB39" s="27" t="s">
        <v>524</v>
      </c>
      <c r="BC39" s="27" t="s">
        <v>524</v>
      </c>
      <c r="BD39" s="27" t="s">
        <v>524</v>
      </c>
      <c r="BE39" s="27" t="s">
        <v>524</v>
      </c>
      <c r="BF39" s="27" t="s">
        <v>524</v>
      </c>
      <c r="BG39" s="27" t="s">
        <v>524</v>
      </c>
      <c r="BH39" s="27" t="s">
        <v>524</v>
      </c>
      <c r="BI39" s="27" t="s">
        <v>524</v>
      </c>
    </row>
    <row r="40" spans="1:61" ht="27.95" customHeight="1" outlineLevel="1">
      <c r="A40" s="17" t="s">
        <v>360</v>
      </c>
      <c r="B40" s="126" t="s">
        <v>509</v>
      </c>
      <c r="C40" s="128" t="s">
        <v>230</v>
      </c>
      <c r="D40" s="438"/>
      <c r="E40" s="18" t="s">
        <v>12</v>
      </c>
      <c r="F40" s="396" t="str">
        <f t="shared" si="4"/>
        <v>Fehlt</v>
      </c>
      <c r="I40" s="27" t="s">
        <v>524</v>
      </c>
      <c r="J40" s="27" t="s">
        <v>524</v>
      </c>
      <c r="K40" s="27" t="s">
        <v>524</v>
      </c>
      <c r="L40" s="27" t="s">
        <v>524</v>
      </c>
      <c r="M40" s="27" t="s">
        <v>524</v>
      </c>
      <c r="N40" s="27" t="s">
        <v>524</v>
      </c>
      <c r="O40" s="27" t="s">
        <v>524</v>
      </c>
      <c r="P40" s="27" t="s">
        <v>524</v>
      </c>
      <c r="Q40" s="27" t="s">
        <v>524</v>
      </c>
      <c r="R40" s="27" t="s">
        <v>524</v>
      </c>
      <c r="S40" s="27" t="s">
        <v>524</v>
      </c>
      <c r="T40" s="27" t="s">
        <v>524</v>
      </c>
      <c r="U40" s="27" t="s">
        <v>524</v>
      </c>
      <c r="V40" s="27" t="s">
        <v>524</v>
      </c>
      <c r="W40" s="27" t="s">
        <v>524</v>
      </c>
      <c r="X40" s="27" t="s">
        <v>524</v>
      </c>
      <c r="Y40" s="27" t="s">
        <v>524</v>
      </c>
      <c r="Z40" s="27" t="s">
        <v>524</v>
      </c>
      <c r="AA40" s="27" t="s">
        <v>524</v>
      </c>
      <c r="AB40" s="27" t="s">
        <v>524</v>
      </c>
      <c r="AC40" s="27" t="s">
        <v>524</v>
      </c>
      <c r="AD40" s="27" t="s">
        <v>524</v>
      </c>
      <c r="AE40" s="27" t="s">
        <v>524</v>
      </c>
      <c r="AF40" s="27" t="s">
        <v>524</v>
      </c>
      <c r="AG40" s="27" t="s">
        <v>524</v>
      </c>
      <c r="AH40" s="27" t="s">
        <v>524</v>
      </c>
      <c r="AI40" s="27" t="s">
        <v>524</v>
      </c>
      <c r="AJ40" s="27" t="s">
        <v>524</v>
      </c>
      <c r="AK40" s="27" t="s">
        <v>524</v>
      </c>
      <c r="AL40" s="27" t="s">
        <v>524</v>
      </c>
      <c r="AM40" s="27" t="s">
        <v>524</v>
      </c>
      <c r="AN40" s="27" t="s">
        <v>524</v>
      </c>
      <c r="AO40" s="27" t="s">
        <v>524</v>
      </c>
      <c r="AP40" s="27" t="s">
        <v>524</v>
      </c>
      <c r="AQ40" s="27" t="s">
        <v>524</v>
      </c>
      <c r="AR40" s="27" t="s">
        <v>524</v>
      </c>
      <c r="AS40" s="27" t="s">
        <v>524</v>
      </c>
      <c r="AT40" s="27" t="s">
        <v>524</v>
      </c>
      <c r="AU40" s="27" t="s">
        <v>524</v>
      </c>
      <c r="AV40" s="27" t="s">
        <v>524</v>
      </c>
      <c r="AW40" s="27" t="s">
        <v>524</v>
      </c>
      <c r="AX40" s="27" t="s">
        <v>524</v>
      </c>
      <c r="AY40" s="27" t="s">
        <v>524</v>
      </c>
      <c r="AZ40" s="27" t="s">
        <v>524</v>
      </c>
      <c r="BA40" s="27" t="s">
        <v>524</v>
      </c>
      <c r="BB40" s="27" t="s">
        <v>524</v>
      </c>
      <c r="BC40" s="27" t="s">
        <v>524</v>
      </c>
      <c r="BD40" s="27" t="s">
        <v>524</v>
      </c>
      <c r="BE40" s="27" t="s">
        <v>524</v>
      </c>
      <c r="BF40" s="27" t="s">
        <v>524</v>
      </c>
      <c r="BG40" s="27" t="s">
        <v>524</v>
      </c>
      <c r="BH40" s="27" t="s">
        <v>524</v>
      </c>
      <c r="BI40" s="27" t="s">
        <v>524</v>
      </c>
    </row>
    <row r="41" spans="1:61" ht="27.95" customHeight="1" outlineLevel="1">
      <c r="A41" s="17" t="s">
        <v>361</v>
      </c>
      <c r="B41" s="127" t="s">
        <v>334</v>
      </c>
      <c r="C41" s="128" t="s">
        <v>229</v>
      </c>
      <c r="D41" s="434"/>
      <c r="E41" s="18" t="s">
        <v>12</v>
      </c>
      <c r="F41" s="396" t="str">
        <f t="shared" si="4"/>
        <v>Fehlt</v>
      </c>
      <c r="I41" s="27" t="s">
        <v>524</v>
      </c>
      <c r="J41" s="27" t="s">
        <v>524</v>
      </c>
      <c r="K41" s="27" t="s">
        <v>524</v>
      </c>
      <c r="L41" s="27" t="s">
        <v>524</v>
      </c>
      <c r="M41" s="27" t="s">
        <v>524</v>
      </c>
      <c r="N41" s="27" t="s">
        <v>524</v>
      </c>
      <c r="O41" s="27" t="s">
        <v>524</v>
      </c>
      <c r="P41" s="27" t="s">
        <v>524</v>
      </c>
      <c r="Q41" s="27" t="s">
        <v>524</v>
      </c>
      <c r="R41" s="27" t="s">
        <v>524</v>
      </c>
      <c r="S41" s="27" t="s">
        <v>524</v>
      </c>
      <c r="T41" s="27" t="s">
        <v>524</v>
      </c>
      <c r="U41" s="27" t="s">
        <v>524</v>
      </c>
      <c r="V41" s="27" t="s">
        <v>524</v>
      </c>
      <c r="W41" s="27" t="s">
        <v>524</v>
      </c>
      <c r="X41" s="27" t="s">
        <v>524</v>
      </c>
      <c r="Y41" s="27" t="s">
        <v>524</v>
      </c>
      <c r="Z41" s="27" t="s">
        <v>524</v>
      </c>
      <c r="AA41" s="27" t="s">
        <v>524</v>
      </c>
      <c r="AB41" s="27" t="s">
        <v>524</v>
      </c>
      <c r="AC41" s="27" t="s">
        <v>524</v>
      </c>
      <c r="AD41" s="27" t="s">
        <v>524</v>
      </c>
      <c r="AE41" s="27" t="s">
        <v>524</v>
      </c>
      <c r="AF41" s="27" t="s">
        <v>524</v>
      </c>
      <c r="AG41" s="27" t="s">
        <v>524</v>
      </c>
      <c r="AH41" s="27" t="s">
        <v>524</v>
      </c>
      <c r="AI41" s="27" t="s">
        <v>524</v>
      </c>
      <c r="AJ41" s="27" t="s">
        <v>524</v>
      </c>
      <c r="AK41" s="27" t="s">
        <v>524</v>
      </c>
      <c r="AL41" s="27" t="s">
        <v>524</v>
      </c>
      <c r="AM41" s="27" t="s">
        <v>524</v>
      </c>
      <c r="AN41" s="27" t="s">
        <v>524</v>
      </c>
      <c r="AO41" s="27" t="s">
        <v>524</v>
      </c>
      <c r="AP41" s="27" t="s">
        <v>524</v>
      </c>
      <c r="AQ41" s="27" t="s">
        <v>524</v>
      </c>
      <c r="AR41" s="27" t="s">
        <v>524</v>
      </c>
      <c r="AS41" s="27" t="s">
        <v>524</v>
      </c>
      <c r="AT41" s="27" t="s">
        <v>524</v>
      </c>
      <c r="AU41" s="27" t="s">
        <v>524</v>
      </c>
      <c r="AV41" s="27" t="s">
        <v>524</v>
      </c>
      <c r="AW41" s="27" t="s">
        <v>524</v>
      </c>
      <c r="AX41" s="27" t="s">
        <v>524</v>
      </c>
      <c r="AY41" s="27" t="s">
        <v>524</v>
      </c>
      <c r="AZ41" s="27" t="s">
        <v>524</v>
      </c>
      <c r="BA41" s="27" t="s">
        <v>524</v>
      </c>
      <c r="BB41" s="27" t="s">
        <v>524</v>
      </c>
      <c r="BC41" s="27" t="s">
        <v>524</v>
      </c>
      <c r="BD41" s="27" t="s">
        <v>524</v>
      </c>
      <c r="BE41" s="27" t="s">
        <v>524</v>
      </c>
      <c r="BF41" s="27" t="s">
        <v>524</v>
      </c>
      <c r="BG41" s="27" t="s">
        <v>524</v>
      </c>
      <c r="BH41" s="27" t="s">
        <v>524</v>
      </c>
      <c r="BI41" s="27" t="s">
        <v>524</v>
      </c>
    </row>
    <row r="42" spans="1:61" ht="27.95" customHeight="1" outlineLevel="1">
      <c r="A42" s="17" t="s">
        <v>362</v>
      </c>
      <c r="B42" s="126" t="s">
        <v>510</v>
      </c>
      <c r="C42" s="128" t="s">
        <v>230</v>
      </c>
      <c r="D42" s="438"/>
      <c r="E42" s="18" t="s">
        <v>12</v>
      </c>
      <c r="F42" s="396" t="str">
        <f t="shared" si="4"/>
        <v>Fehlt</v>
      </c>
      <c r="I42" s="27" t="s">
        <v>524</v>
      </c>
      <c r="J42" s="27" t="s">
        <v>524</v>
      </c>
      <c r="K42" s="27" t="s">
        <v>524</v>
      </c>
      <c r="L42" s="27" t="s">
        <v>524</v>
      </c>
      <c r="M42" s="27" t="s">
        <v>524</v>
      </c>
      <c r="N42" s="27" t="s">
        <v>524</v>
      </c>
      <c r="O42" s="27" t="s">
        <v>524</v>
      </c>
      <c r="P42" s="27" t="s">
        <v>524</v>
      </c>
      <c r="Q42" s="27" t="s">
        <v>524</v>
      </c>
      <c r="R42" s="27" t="s">
        <v>524</v>
      </c>
      <c r="S42" s="27" t="s">
        <v>524</v>
      </c>
      <c r="T42" s="27" t="s">
        <v>524</v>
      </c>
      <c r="U42" s="27" t="s">
        <v>524</v>
      </c>
      <c r="V42" s="27" t="s">
        <v>524</v>
      </c>
      <c r="W42" s="27" t="s">
        <v>524</v>
      </c>
      <c r="X42" s="27" t="s">
        <v>524</v>
      </c>
      <c r="Y42" s="27" t="s">
        <v>524</v>
      </c>
      <c r="Z42" s="27" t="s">
        <v>524</v>
      </c>
      <c r="AA42" s="27" t="s">
        <v>524</v>
      </c>
      <c r="AB42" s="27" t="s">
        <v>524</v>
      </c>
      <c r="AC42" s="27" t="s">
        <v>524</v>
      </c>
      <c r="AD42" s="27" t="s">
        <v>524</v>
      </c>
      <c r="AE42" s="27" t="s">
        <v>524</v>
      </c>
      <c r="AF42" s="27" t="s">
        <v>524</v>
      </c>
      <c r="AG42" s="27" t="s">
        <v>524</v>
      </c>
      <c r="AH42" s="27" t="s">
        <v>524</v>
      </c>
      <c r="AI42" s="27" t="s">
        <v>524</v>
      </c>
      <c r="AJ42" s="27" t="s">
        <v>524</v>
      </c>
      <c r="AK42" s="27" t="s">
        <v>524</v>
      </c>
      <c r="AL42" s="27" t="s">
        <v>524</v>
      </c>
      <c r="AM42" s="27" t="s">
        <v>524</v>
      </c>
      <c r="AN42" s="27" t="s">
        <v>524</v>
      </c>
      <c r="AO42" s="27" t="s">
        <v>524</v>
      </c>
      <c r="AP42" s="27" t="s">
        <v>524</v>
      </c>
      <c r="AQ42" s="27" t="s">
        <v>524</v>
      </c>
      <c r="AR42" s="27" t="s">
        <v>524</v>
      </c>
      <c r="AS42" s="27" t="s">
        <v>524</v>
      </c>
      <c r="AT42" s="27" t="s">
        <v>524</v>
      </c>
      <c r="AU42" s="27" t="s">
        <v>524</v>
      </c>
      <c r="AV42" s="27" t="s">
        <v>524</v>
      </c>
      <c r="AW42" s="27" t="s">
        <v>524</v>
      </c>
      <c r="AX42" s="27" t="s">
        <v>524</v>
      </c>
      <c r="AY42" s="27" t="s">
        <v>524</v>
      </c>
      <c r="AZ42" s="27" t="s">
        <v>524</v>
      </c>
      <c r="BA42" s="27" t="s">
        <v>524</v>
      </c>
      <c r="BB42" s="27" t="s">
        <v>524</v>
      </c>
      <c r="BC42" s="27" t="s">
        <v>524</v>
      </c>
      <c r="BD42" s="27" t="s">
        <v>524</v>
      </c>
      <c r="BE42" s="27" t="s">
        <v>524</v>
      </c>
      <c r="BF42" s="27" t="s">
        <v>524</v>
      </c>
      <c r="BG42" s="27" t="s">
        <v>524</v>
      </c>
      <c r="BH42" s="27" t="s">
        <v>524</v>
      </c>
      <c r="BI42" s="27" t="s">
        <v>524</v>
      </c>
    </row>
    <row r="43" spans="1:61" ht="27.95" customHeight="1" outlineLevel="1" thickBot="1">
      <c r="A43" s="19" t="s">
        <v>363</v>
      </c>
      <c r="B43" s="125" t="s">
        <v>334</v>
      </c>
      <c r="C43" s="129" t="s">
        <v>229</v>
      </c>
      <c r="D43" s="435"/>
      <c r="E43" s="20" t="s">
        <v>12</v>
      </c>
      <c r="F43" s="396" t="str">
        <f t="shared" si="4"/>
        <v>Fehlt</v>
      </c>
      <c r="I43" s="27" t="s">
        <v>524</v>
      </c>
      <c r="J43" s="27" t="s">
        <v>524</v>
      </c>
      <c r="K43" s="27" t="s">
        <v>524</v>
      </c>
      <c r="L43" s="27" t="s">
        <v>524</v>
      </c>
      <c r="M43" s="27" t="s">
        <v>524</v>
      </c>
      <c r="N43" s="27" t="s">
        <v>524</v>
      </c>
      <c r="O43" s="27" t="s">
        <v>524</v>
      </c>
      <c r="P43" s="27" t="s">
        <v>524</v>
      </c>
      <c r="Q43" s="27" t="s">
        <v>524</v>
      </c>
      <c r="R43" s="27" t="s">
        <v>524</v>
      </c>
      <c r="S43" s="27" t="s">
        <v>524</v>
      </c>
      <c r="T43" s="27" t="s">
        <v>524</v>
      </c>
      <c r="U43" s="27" t="s">
        <v>524</v>
      </c>
      <c r="V43" s="27" t="s">
        <v>524</v>
      </c>
      <c r="W43" s="27" t="s">
        <v>524</v>
      </c>
      <c r="X43" s="27" t="s">
        <v>524</v>
      </c>
      <c r="Y43" s="27" t="s">
        <v>524</v>
      </c>
      <c r="Z43" s="27" t="s">
        <v>524</v>
      </c>
      <c r="AA43" s="27" t="s">
        <v>524</v>
      </c>
      <c r="AB43" s="27" t="s">
        <v>524</v>
      </c>
      <c r="AC43" s="27" t="s">
        <v>524</v>
      </c>
      <c r="AD43" s="27" t="s">
        <v>524</v>
      </c>
      <c r="AE43" s="27" t="s">
        <v>524</v>
      </c>
      <c r="AF43" s="27" t="s">
        <v>524</v>
      </c>
      <c r="AG43" s="27" t="s">
        <v>524</v>
      </c>
      <c r="AH43" s="27" t="s">
        <v>524</v>
      </c>
      <c r="AI43" s="27" t="s">
        <v>524</v>
      </c>
      <c r="AJ43" s="27" t="s">
        <v>524</v>
      </c>
      <c r="AK43" s="27" t="s">
        <v>524</v>
      </c>
      <c r="AL43" s="27" t="s">
        <v>524</v>
      </c>
      <c r="AM43" s="27" t="s">
        <v>524</v>
      </c>
      <c r="AN43" s="27" t="s">
        <v>524</v>
      </c>
      <c r="AO43" s="27" t="s">
        <v>524</v>
      </c>
      <c r="AP43" s="27" t="s">
        <v>524</v>
      </c>
      <c r="AQ43" s="27" t="s">
        <v>524</v>
      </c>
      <c r="AR43" s="27" t="s">
        <v>524</v>
      </c>
      <c r="AS43" s="27" t="s">
        <v>524</v>
      </c>
      <c r="AT43" s="27" t="s">
        <v>524</v>
      </c>
      <c r="AU43" s="27" t="s">
        <v>524</v>
      </c>
      <c r="AV43" s="27" t="s">
        <v>524</v>
      </c>
      <c r="AW43" s="27" t="s">
        <v>524</v>
      </c>
      <c r="AX43" s="27" t="s">
        <v>524</v>
      </c>
      <c r="AY43" s="27" t="s">
        <v>524</v>
      </c>
      <c r="AZ43" s="27" t="s">
        <v>524</v>
      </c>
      <c r="BA43" s="27" t="s">
        <v>524</v>
      </c>
      <c r="BB43" s="27" t="s">
        <v>524</v>
      </c>
      <c r="BC43" s="27" t="s">
        <v>524</v>
      </c>
      <c r="BD43" s="27" t="s">
        <v>524</v>
      </c>
      <c r="BE43" s="27" t="s">
        <v>524</v>
      </c>
      <c r="BF43" s="27" t="s">
        <v>524</v>
      </c>
      <c r="BG43" s="27" t="s">
        <v>524</v>
      </c>
      <c r="BH43" s="27" t="s">
        <v>524</v>
      </c>
      <c r="BI43" s="27" t="s">
        <v>524</v>
      </c>
    </row>
    <row r="44" spans="1:61" ht="27.95" customHeight="1" outlineLevel="1" thickBot="1">
      <c r="A44" s="22" t="s">
        <v>411</v>
      </c>
      <c r="B44" s="140" t="s">
        <v>335</v>
      </c>
      <c r="C44" s="132" t="s">
        <v>229</v>
      </c>
      <c r="D44" s="441"/>
      <c r="E44" s="93" t="s">
        <v>12</v>
      </c>
      <c r="F44" s="396" t="str">
        <f t="shared" si="4"/>
        <v>Fehlt</v>
      </c>
      <c r="G44" s="27" t="s">
        <v>524</v>
      </c>
      <c r="H44" s="27" t="s">
        <v>524</v>
      </c>
      <c r="I44" s="27" t="s">
        <v>524</v>
      </c>
      <c r="J44" s="27" t="s">
        <v>524</v>
      </c>
      <c r="K44" s="27" t="s">
        <v>524</v>
      </c>
      <c r="L44" s="27" t="s">
        <v>524</v>
      </c>
      <c r="M44" s="27" t="s">
        <v>524</v>
      </c>
      <c r="N44" s="27" t="s">
        <v>524</v>
      </c>
      <c r="O44" s="27" t="s">
        <v>524</v>
      </c>
      <c r="P44" s="27" t="s">
        <v>524</v>
      </c>
      <c r="Q44" s="27" t="s">
        <v>524</v>
      </c>
      <c r="R44" s="27" t="s">
        <v>524</v>
      </c>
      <c r="S44" s="27" t="s">
        <v>524</v>
      </c>
      <c r="T44" s="27" t="s">
        <v>524</v>
      </c>
      <c r="U44" s="27" t="s">
        <v>524</v>
      </c>
      <c r="V44" s="27" t="s">
        <v>524</v>
      </c>
      <c r="W44" s="27" t="s">
        <v>524</v>
      </c>
      <c r="X44" s="27" t="s">
        <v>524</v>
      </c>
      <c r="Y44" s="27" t="s">
        <v>524</v>
      </c>
      <c r="Z44" s="27" t="s">
        <v>524</v>
      </c>
      <c r="AA44" s="27" t="s">
        <v>524</v>
      </c>
      <c r="AB44" s="27" t="s">
        <v>524</v>
      </c>
      <c r="AC44" s="27" t="s">
        <v>524</v>
      </c>
      <c r="AD44" s="27" t="s">
        <v>524</v>
      </c>
      <c r="AE44" s="27" t="s">
        <v>524</v>
      </c>
      <c r="AF44" s="27" t="s">
        <v>524</v>
      </c>
      <c r="AG44" s="27" t="s">
        <v>524</v>
      </c>
      <c r="AH44" s="27" t="s">
        <v>524</v>
      </c>
      <c r="AI44" s="27" t="s">
        <v>524</v>
      </c>
      <c r="AJ44" s="27" t="s">
        <v>524</v>
      </c>
      <c r="AK44" s="27" t="s">
        <v>524</v>
      </c>
      <c r="AL44" s="27" t="s">
        <v>524</v>
      </c>
      <c r="AM44" s="27" t="s">
        <v>524</v>
      </c>
      <c r="AN44" s="27" t="s">
        <v>524</v>
      </c>
      <c r="AO44" s="27" t="s">
        <v>524</v>
      </c>
      <c r="AP44" s="27" t="s">
        <v>524</v>
      </c>
      <c r="AQ44" s="27" t="s">
        <v>524</v>
      </c>
      <c r="AR44" s="27" t="s">
        <v>524</v>
      </c>
      <c r="AS44" s="27" t="s">
        <v>524</v>
      </c>
      <c r="AT44" s="27" t="s">
        <v>524</v>
      </c>
      <c r="AU44" s="27" t="s">
        <v>524</v>
      </c>
      <c r="AV44" s="27" t="s">
        <v>524</v>
      </c>
      <c r="AW44" s="27" t="s">
        <v>524</v>
      </c>
      <c r="AX44" s="27" t="s">
        <v>524</v>
      </c>
      <c r="AY44" s="27" t="s">
        <v>524</v>
      </c>
      <c r="AZ44" s="27" t="s">
        <v>524</v>
      </c>
      <c r="BA44" s="27" t="s">
        <v>524</v>
      </c>
      <c r="BB44" s="27" t="s">
        <v>524</v>
      </c>
      <c r="BC44" s="27" t="s">
        <v>524</v>
      </c>
      <c r="BD44" s="27" t="s">
        <v>524</v>
      </c>
      <c r="BE44" s="27" t="s">
        <v>524</v>
      </c>
      <c r="BF44" s="27" t="s">
        <v>524</v>
      </c>
      <c r="BG44" s="27" t="s">
        <v>524</v>
      </c>
      <c r="BH44" s="27" t="s">
        <v>524</v>
      </c>
      <c r="BI44" s="27" t="s">
        <v>524</v>
      </c>
    </row>
    <row r="45" spans="1:61" ht="27.95" customHeight="1" outlineLevel="1" thickBot="1">
      <c r="A45" s="23" t="s">
        <v>412</v>
      </c>
      <c r="B45" s="61" t="s">
        <v>336</v>
      </c>
      <c r="C45" s="60" t="s">
        <v>229</v>
      </c>
      <c r="D45" s="442"/>
      <c r="E45" s="94" t="s">
        <v>6</v>
      </c>
      <c r="F45" s="376" t="str">
        <f>IF(ISBLANK(D45),"Ausschluss","Ok")</f>
        <v>Ausschluss</v>
      </c>
      <c r="G45" s="27" t="s">
        <v>524</v>
      </c>
      <c r="H45" s="27" t="s">
        <v>524</v>
      </c>
      <c r="I45" s="27" t="s">
        <v>524</v>
      </c>
      <c r="J45" s="27" t="s">
        <v>524</v>
      </c>
      <c r="K45" s="27" t="s">
        <v>524</v>
      </c>
      <c r="L45" s="27" t="s">
        <v>524</v>
      </c>
      <c r="M45" s="27" t="s">
        <v>524</v>
      </c>
      <c r="N45" s="27" t="s">
        <v>524</v>
      </c>
      <c r="O45" s="27" t="s">
        <v>524</v>
      </c>
      <c r="P45" s="27" t="s">
        <v>524</v>
      </c>
      <c r="Q45" s="27" t="s">
        <v>524</v>
      </c>
      <c r="R45" s="27" t="s">
        <v>524</v>
      </c>
      <c r="S45" s="27" t="s">
        <v>524</v>
      </c>
      <c r="T45" s="27" t="s">
        <v>524</v>
      </c>
      <c r="U45" s="27" t="s">
        <v>524</v>
      </c>
      <c r="V45" s="27" t="s">
        <v>524</v>
      </c>
      <c r="W45" s="27" t="s">
        <v>524</v>
      </c>
      <c r="X45" s="27" t="s">
        <v>524</v>
      </c>
      <c r="Y45" s="27" t="s">
        <v>524</v>
      </c>
      <c r="Z45" s="27" t="s">
        <v>524</v>
      </c>
      <c r="AA45" s="27" t="s">
        <v>524</v>
      </c>
      <c r="AB45" s="27" t="s">
        <v>524</v>
      </c>
      <c r="AC45" s="27" t="s">
        <v>524</v>
      </c>
      <c r="AD45" s="27" t="s">
        <v>524</v>
      </c>
      <c r="AE45" s="27" t="s">
        <v>524</v>
      </c>
      <c r="AF45" s="27" t="s">
        <v>524</v>
      </c>
      <c r="AG45" s="27" t="s">
        <v>524</v>
      </c>
      <c r="AH45" s="27" t="s">
        <v>524</v>
      </c>
      <c r="AI45" s="27" t="s">
        <v>524</v>
      </c>
      <c r="AJ45" s="27" t="s">
        <v>524</v>
      </c>
      <c r="AK45" s="27" t="s">
        <v>524</v>
      </c>
      <c r="AL45" s="27" t="s">
        <v>524</v>
      </c>
      <c r="AM45" s="27" t="s">
        <v>524</v>
      </c>
      <c r="AN45" s="27" t="s">
        <v>524</v>
      </c>
      <c r="AO45" s="27" t="s">
        <v>524</v>
      </c>
      <c r="AP45" s="27" t="s">
        <v>524</v>
      </c>
      <c r="AQ45" s="27" t="s">
        <v>524</v>
      </c>
      <c r="AR45" s="27" t="s">
        <v>524</v>
      </c>
      <c r="AS45" s="27" t="s">
        <v>524</v>
      </c>
      <c r="AT45" s="27" t="s">
        <v>524</v>
      </c>
      <c r="AU45" s="27" t="s">
        <v>524</v>
      </c>
      <c r="AV45" s="27" t="s">
        <v>524</v>
      </c>
      <c r="AW45" s="27" t="s">
        <v>524</v>
      </c>
      <c r="AX45" s="27" t="s">
        <v>524</v>
      </c>
      <c r="AY45" s="27" t="s">
        <v>524</v>
      </c>
      <c r="AZ45" s="27" t="s">
        <v>524</v>
      </c>
      <c r="BA45" s="27" t="s">
        <v>524</v>
      </c>
      <c r="BB45" s="27" t="s">
        <v>524</v>
      </c>
      <c r="BC45" s="27" t="s">
        <v>524</v>
      </c>
      <c r="BD45" s="27" t="s">
        <v>524</v>
      </c>
      <c r="BE45" s="27" t="s">
        <v>524</v>
      </c>
      <c r="BF45" s="27" t="s">
        <v>524</v>
      </c>
      <c r="BG45" s="27" t="s">
        <v>524</v>
      </c>
      <c r="BH45" s="27" t="s">
        <v>524</v>
      </c>
      <c r="BI45" s="27" t="s">
        <v>524</v>
      </c>
    </row>
    <row r="46" spans="1:61" ht="27.95" customHeight="1" outlineLevel="1" thickBot="1">
      <c r="A46" s="23" t="s">
        <v>413</v>
      </c>
      <c r="B46" s="61" t="s">
        <v>337</v>
      </c>
      <c r="C46" s="60" t="s">
        <v>229</v>
      </c>
      <c r="D46" s="442"/>
      <c r="E46" s="94" t="s">
        <v>6</v>
      </c>
      <c r="F46" s="376" t="str">
        <f>IF(ISBLANK(D46),"Ausschluss","Ok")</f>
        <v>Ausschluss</v>
      </c>
      <c r="G46" s="27" t="s">
        <v>524</v>
      </c>
      <c r="H46" s="27" t="s">
        <v>524</v>
      </c>
      <c r="I46" s="27" t="s">
        <v>524</v>
      </c>
      <c r="J46" s="27" t="s">
        <v>524</v>
      </c>
      <c r="K46" s="27" t="s">
        <v>524</v>
      </c>
      <c r="L46" s="27" t="s">
        <v>524</v>
      </c>
      <c r="M46" s="27" t="s">
        <v>524</v>
      </c>
      <c r="N46" s="27" t="s">
        <v>524</v>
      </c>
      <c r="O46" s="27" t="s">
        <v>524</v>
      </c>
      <c r="P46" s="27" t="s">
        <v>524</v>
      </c>
      <c r="Q46" s="27" t="s">
        <v>524</v>
      </c>
      <c r="R46" s="27" t="s">
        <v>524</v>
      </c>
      <c r="S46" s="27" t="s">
        <v>524</v>
      </c>
      <c r="T46" s="27" t="s">
        <v>524</v>
      </c>
      <c r="U46" s="27" t="s">
        <v>524</v>
      </c>
      <c r="V46" s="27" t="s">
        <v>524</v>
      </c>
      <c r="W46" s="27" t="s">
        <v>524</v>
      </c>
      <c r="X46" s="27" t="s">
        <v>524</v>
      </c>
      <c r="Y46" s="27" t="s">
        <v>524</v>
      </c>
      <c r="Z46" s="27" t="s">
        <v>524</v>
      </c>
      <c r="AA46" s="27" t="s">
        <v>524</v>
      </c>
      <c r="AB46" s="27" t="s">
        <v>524</v>
      </c>
      <c r="AC46" s="27" t="s">
        <v>524</v>
      </c>
      <c r="AD46" s="27" t="s">
        <v>524</v>
      </c>
      <c r="AE46" s="27" t="s">
        <v>524</v>
      </c>
      <c r="AF46" s="27" t="s">
        <v>524</v>
      </c>
      <c r="AG46" s="27" t="s">
        <v>524</v>
      </c>
      <c r="AH46" s="27" t="s">
        <v>524</v>
      </c>
      <c r="AI46" s="27" t="s">
        <v>524</v>
      </c>
      <c r="AJ46" s="27" t="s">
        <v>524</v>
      </c>
      <c r="AK46" s="27" t="s">
        <v>524</v>
      </c>
      <c r="AL46" s="27" t="s">
        <v>524</v>
      </c>
      <c r="AM46" s="27" t="s">
        <v>524</v>
      </c>
      <c r="AN46" s="27" t="s">
        <v>524</v>
      </c>
      <c r="AO46" s="27" t="s">
        <v>524</v>
      </c>
      <c r="AP46" s="27" t="s">
        <v>524</v>
      </c>
      <c r="AQ46" s="27" t="s">
        <v>524</v>
      </c>
      <c r="AR46" s="27" t="s">
        <v>524</v>
      </c>
      <c r="AS46" s="27" t="s">
        <v>524</v>
      </c>
      <c r="AT46" s="27" t="s">
        <v>524</v>
      </c>
      <c r="AU46" s="27" t="s">
        <v>524</v>
      </c>
      <c r="AV46" s="27" t="s">
        <v>524</v>
      </c>
      <c r="AW46" s="27" t="s">
        <v>524</v>
      </c>
      <c r="AX46" s="27" t="s">
        <v>524</v>
      </c>
      <c r="AY46" s="27" t="s">
        <v>524</v>
      </c>
      <c r="AZ46" s="27" t="s">
        <v>524</v>
      </c>
      <c r="BA46" s="27" t="s">
        <v>524</v>
      </c>
      <c r="BB46" s="27" t="s">
        <v>524</v>
      </c>
      <c r="BC46" s="27" t="s">
        <v>524</v>
      </c>
      <c r="BD46" s="27" t="s">
        <v>524</v>
      </c>
      <c r="BE46" s="27" t="s">
        <v>524</v>
      </c>
      <c r="BF46" s="27" t="s">
        <v>524</v>
      </c>
      <c r="BG46" s="27" t="s">
        <v>524</v>
      </c>
      <c r="BH46" s="27" t="s">
        <v>524</v>
      </c>
      <c r="BI46" s="27" t="s">
        <v>524</v>
      </c>
    </row>
    <row r="47" spans="1:61" s="117" customFormat="1" ht="15.95" customHeight="1" outlineLevel="1" thickBot="1">
      <c r="A47" s="8" t="s">
        <v>18</v>
      </c>
      <c r="B47" s="8" t="s">
        <v>19</v>
      </c>
      <c r="C47" s="102"/>
      <c r="D47" s="10"/>
      <c r="E47" s="11"/>
      <c r="F47" s="11"/>
      <c r="G47" s="117" t="s">
        <v>524</v>
      </c>
      <c r="H47" s="117" t="s">
        <v>524</v>
      </c>
      <c r="I47" s="117" t="s">
        <v>524</v>
      </c>
      <c r="J47" s="117" t="s">
        <v>524</v>
      </c>
      <c r="K47" s="117" t="s">
        <v>524</v>
      </c>
      <c r="L47" s="117" t="s">
        <v>524</v>
      </c>
      <c r="M47" s="117" t="s">
        <v>524</v>
      </c>
      <c r="N47" s="117" t="s">
        <v>524</v>
      </c>
      <c r="O47" s="117" t="s">
        <v>524</v>
      </c>
      <c r="P47" s="117" t="s">
        <v>524</v>
      </c>
      <c r="Q47" s="117" t="s">
        <v>524</v>
      </c>
      <c r="R47" s="117" t="s">
        <v>524</v>
      </c>
      <c r="S47" s="117" t="s">
        <v>524</v>
      </c>
      <c r="T47" s="117" t="s">
        <v>524</v>
      </c>
      <c r="U47" s="117" t="s">
        <v>524</v>
      </c>
      <c r="V47" s="117" t="s">
        <v>524</v>
      </c>
      <c r="W47" s="117" t="s">
        <v>524</v>
      </c>
      <c r="X47" s="117" t="s">
        <v>524</v>
      </c>
      <c r="Y47" s="117" t="s">
        <v>524</v>
      </c>
      <c r="Z47" s="117" t="s">
        <v>524</v>
      </c>
      <c r="AA47" s="117" t="s">
        <v>524</v>
      </c>
      <c r="AB47" s="117" t="s">
        <v>524</v>
      </c>
      <c r="AC47" s="117" t="s">
        <v>524</v>
      </c>
      <c r="AD47" s="117" t="s">
        <v>524</v>
      </c>
      <c r="AE47" s="117" t="s">
        <v>524</v>
      </c>
      <c r="AF47" s="117" t="s">
        <v>524</v>
      </c>
      <c r="AG47" s="117" t="s">
        <v>524</v>
      </c>
      <c r="AH47" s="117" t="s">
        <v>524</v>
      </c>
      <c r="AI47" s="117" t="s">
        <v>524</v>
      </c>
      <c r="AJ47" s="117" t="s">
        <v>524</v>
      </c>
      <c r="AK47" s="117" t="s">
        <v>524</v>
      </c>
      <c r="AL47" s="117" t="s">
        <v>524</v>
      </c>
      <c r="AM47" s="117" t="s">
        <v>524</v>
      </c>
      <c r="AN47" s="117" t="s">
        <v>524</v>
      </c>
      <c r="AO47" s="117" t="s">
        <v>524</v>
      </c>
      <c r="AP47" s="117" t="s">
        <v>524</v>
      </c>
      <c r="AQ47" s="117" t="s">
        <v>524</v>
      </c>
      <c r="AR47" s="117" t="s">
        <v>524</v>
      </c>
      <c r="AS47" s="117" t="s">
        <v>524</v>
      </c>
      <c r="AT47" s="117" t="s">
        <v>524</v>
      </c>
      <c r="AU47" s="117" t="s">
        <v>524</v>
      </c>
      <c r="AV47" s="117" t="s">
        <v>524</v>
      </c>
      <c r="AW47" s="117" t="s">
        <v>524</v>
      </c>
      <c r="AX47" s="117" t="s">
        <v>524</v>
      </c>
      <c r="AY47" s="117" t="s">
        <v>524</v>
      </c>
      <c r="AZ47" s="117" t="s">
        <v>524</v>
      </c>
      <c r="BA47" s="117" t="s">
        <v>524</v>
      </c>
      <c r="BB47" s="117" t="s">
        <v>524</v>
      </c>
      <c r="BC47" s="117" t="s">
        <v>524</v>
      </c>
      <c r="BD47" s="117" t="s">
        <v>524</v>
      </c>
      <c r="BE47" s="117" t="s">
        <v>524</v>
      </c>
      <c r="BF47" s="117" t="s">
        <v>524</v>
      </c>
      <c r="BG47" s="117" t="s">
        <v>524</v>
      </c>
      <c r="BH47" s="117" t="s">
        <v>524</v>
      </c>
      <c r="BI47" s="117" t="s">
        <v>524</v>
      </c>
    </row>
    <row r="48" spans="1:61" ht="27.95" customHeight="1" outlineLevel="1">
      <c r="A48" s="23" t="s">
        <v>364</v>
      </c>
      <c r="B48" s="61" t="s">
        <v>136</v>
      </c>
      <c r="C48" s="60" t="s">
        <v>231</v>
      </c>
      <c r="D48" s="419"/>
      <c r="E48" s="94" t="s">
        <v>12</v>
      </c>
      <c r="F48" s="396" t="str">
        <f t="shared" ref="F48:F53" si="5">IF(ISBLANK(D48),"Fehlt","Ok")</f>
        <v>Fehlt</v>
      </c>
      <c r="I48" s="27" t="s">
        <v>524</v>
      </c>
      <c r="J48" s="27" t="s">
        <v>524</v>
      </c>
      <c r="K48" s="27" t="s">
        <v>524</v>
      </c>
      <c r="L48" s="27" t="s">
        <v>524</v>
      </c>
      <c r="M48" s="27" t="s">
        <v>524</v>
      </c>
      <c r="N48" s="27" t="s">
        <v>524</v>
      </c>
      <c r="O48" s="27" t="s">
        <v>524</v>
      </c>
      <c r="P48" s="27" t="s">
        <v>524</v>
      </c>
      <c r="Q48" s="27" t="s">
        <v>524</v>
      </c>
      <c r="R48" s="27" t="s">
        <v>524</v>
      </c>
      <c r="S48" s="27" t="s">
        <v>524</v>
      </c>
      <c r="T48" s="27" t="s">
        <v>524</v>
      </c>
      <c r="U48" s="27" t="s">
        <v>524</v>
      </c>
      <c r="V48" s="27" t="s">
        <v>524</v>
      </c>
      <c r="W48" s="27" t="s">
        <v>524</v>
      </c>
      <c r="X48" s="27" t="s">
        <v>524</v>
      </c>
      <c r="Y48" s="27" t="s">
        <v>524</v>
      </c>
      <c r="Z48" s="27" t="s">
        <v>524</v>
      </c>
      <c r="AA48" s="27" t="s">
        <v>524</v>
      </c>
      <c r="AB48" s="27" t="s">
        <v>524</v>
      </c>
      <c r="AC48" s="27" t="s">
        <v>524</v>
      </c>
      <c r="AD48" s="27" t="s">
        <v>524</v>
      </c>
      <c r="AE48" s="27" t="s">
        <v>524</v>
      </c>
      <c r="AF48" s="27" t="s">
        <v>524</v>
      </c>
      <c r="AG48" s="27" t="s">
        <v>524</v>
      </c>
      <c r="AH48" s="27" t="s">
        <v>524</v>
      </c>
      <c r="AI48" s="27" t="s">
        <v>524</v>
      </c>
      <c r="AJ48" s="27" t="s">
        <v>524</v>
      </c>
      <c r="AK48" s="27" t="s">
        <v>524</v>
      </c>
      <c r="AL48" s="27" t="s">
        <v>524</v>
      </c>
      <c r="AM48" s="27" t="s">
        <v>524</v>
      </c>
      <c r="AN48" s="27" t="s">
        <v>524</v>
      </c>
      <c r="AO48" s="27" t="s">
        <v>524</v>
      </c>
      <c r="AP48" s="27" t="s">
        <v>524</v>
      </c>
      <c r="AQ48" s="27" t="s">
        <v>524</v>
      </c>
      <c r="AR48" s="27" t="s">
        <v>524</v>
      </c>
      <c r="AS48" s="27" t="s">
        <v>524</v>
      </c>
      <c r="AT48" s="27" t="s">
        <v>524</v>
      </c>
      <c r="AU48" s="27" t="s">
        <v>524</v>
      </c>
      <c r="AV48" s="27" t="s">
        <v>524</v>
      </c>
      <c r="AW48" s="27" t="s">
        <v>524</v>
      </c>
      <c r="AX48" s="27" t="s">
        <v>524</v>
      </c>
      <c r="AY48" s="27" t="s">
        <v>524</v>
      </c>
      <c r="AZ48" s="27" t="s">
        <v>524</v>
      </c>
      <c r="BA48" s="27" t="s">
        <v>524</v>
      </c>
      <c r="BB48" s="27" t="s">
        <v>524</v>
      </c>
      <c r="BC48" s="27" t="s">
        <v>524</v>
      </c>
      <c r="BD48" s="27" t="s">
        <v>524</v>
      </c>
      <c r="BE48" s="27" t="s">
        <v>524</v>
      </c>
      <c r="BF48" s="27" t="s">
        <v>524</v>
      </c>
      <c r="BG48" s="27" t="s">
        <v>524</v>
      </c>
      <c r="BH48" s="27" t="s">
        <v>524</v>
      </c>
      <c r="BI48" s="27" t="s">
        <v>524</v>
      </c>
    </row>
    <row r="49" spans="1:61" ht="27.95" customHeight="1" outlineLevel="1">
      <c r="A49" s="23" t="s">
        <v>365</v>
      </c>
      <c r="B49" s="61" t="s">
        <v>137</v>
      </c>
      <c r="C49" s="60" t="s">
        <v>231</v>
      </c>
      <c r="D49" s="420"/>
      <c r="E49" s="94" t="s">
        <v>12</v>
      </c>
      <c r="F49" s="396" t="str">
        <f t="shared" si="5"/>
        <v>Fehlt</v>
      </c>
      <c r="I49" s="27" t="s">
        <v>524</v>
      </c>
      <c r="J49" s="27" t="s">
        <v>524</v>
      </c>
      <c r="K49" s="27" t="s">
        <v>524</v>
      </c>
      <c r="L49" s="27" t="s">
        <v>524</v>
      </c>
      <c r="M49" s="27" t="s">
        <v>524</v>
      </c>
      <c r="N49" s="27" t="s">
        <v>524</v>
      </c>
      <c r="O49" s="27" t="s">
        <v>524</v>
      </c>
      <c r="P49" s="27" t="s">
        <v>524</v>
      </c>
      <c r="Q49" s="27" t="s">
        <v>524</v>
      </c>
      <c r="R49" s="27" t="s">
        <v>524</v>
      </c>
      <c r="S49" s="27" t="s">
        <v>524</v>
      </c>
      <c r="T49" s="27" t="s">
        <v>524</v>
      </c>
      <c r="U49" s="27" t="s">
        <v>524</v>
      </c>
      <c r="V49" s="27" t="s">
        <v>524</v>
      </c>
      <c r="W49" s="27" t="s">
        <v>524</v>
      </c>
      <c r="X49" s="27" t="s">
        <v>524</v>
      </c>
      <c r="Y49" s="27" t="s">
        <v>524</v>
      </c>
      <c r="Z49" s="27" t="s">
        <v>524</v>
      </c>
      <c r="AA49" s="27" t="s">
        <v>524</v>
      </c>
      <c r="AB49" s="27" t="s">
        <v>524</v>
      </c>
      <c r="AC49" s="27" t="s">
        <v>524</v>
      </c>
      <c r="AD49" s="27" t="s">
        <v>524</v>
      </c>
      <c r="AE49" s="27" t="s">
        <v>524</v>
      </c>
      <c r="AF49" s="27" t="s">
        <v>524</v>
      </c>
      <c r="AG49" s="27" t="s">
        <v>524</v>
      </c>
      <c r="AH49" s="27" t="s">
        <v>524</v>
      </c>
      <c r="AI49" s="27" t="s">
        <v>524</v>
      </c>
      <c r="AJ49" s="27" t="s">
        <v>524</v>
      </c>
      <c r="AK49" s="27" t="s">
        <v>524</v>
      </c>
      <c r="AL49" s="27" t="s">
        <v>524</v>
      </c>
      <c r="AM49" s="27" t="s">
        <v>524</v>
      </c>
      <c r="AN49" s="27" t="s">
        <v>524</v>
      </c>
      <c r="AO49" s="27" t="s">
        <v>524</v>
      </c>
      <c r="AP49" s="27" t="s">
        <v>524</v>
      </c>
      <c r="AQ49" s="27" t="s">
        <v>524</v>
      </c>
      <c r="AR49" s="27" t="s">
        <v>524</v>
      </c>
      <c r="AS49" s="27" t="s">
        <v>524</v>
      </c>
      <c r="AT49" s="27" t="s">
        <v>524</v>
      </c>
      <c r="AU49" s="27" t="s">
        <v>524</v>
      </c>
      <c r="AV49" s="27" t="s">
        <v>524</v>
      </c>
      <c r="AW49" s="27" t="s">
        <v>524</v>
      </c>
      <c r="AX49" s="27" t="s">
        <v>524</v>
      </c>
      <c r="AY49" s="27" t="s">
        <v>524</v>
      </c>
      <c r="AZ49" s="27" t="s">
        <v>524</v>
      </c>
      <c r="BA49" s="27" t="s">
        <v>524</v>
      </c>
      <c r="BB49" s="27" t="s">
        <v>524</v>
      </c>
      <c r="BC49" s="27" t="s">
        <v>524</v>
      </c>
      <c r="BD49" s="27" t="s">
        <v>524</v>
      </c>
      <c r="BE49" s="27" t="s">
        <v>524</v>
      </c>
      <c r="BF49" s="27" t="s">
        <v>524</v>
      </c>
      <c r="BG49" s="27" t="s">
        <v>524</v>
      </c>
      <c r="BH49" s="27" t="s">
        <v>524</v>
      </c>
      <c r="BI49" s="27" t="s">
        <v>524</v>
      </c>
    </row>
    <row r="50" spans="1:61" ht="27.95" customHeight="1" outlineLevel="1">
      <c r="A50" s="23" t="s">
        <v>366</v>
      </c>
      <c r="B50" s="61" t="s">
        <v>138</v>
      </c>
      <c r="C50" s="60" t="s">
        <v>231</v>
      </c>
      <c r="D50" s="421"/>
      <c r="E50" s="94" t="s">
        <v>12</v>
      </c>
      <c r="F50" s="396" t="str">
        <f t="shared" si="5"/>
        <v>Fehlt</v>
      </c>
      <c r="I50" s="27" t="s">
        <v>524</v>
      </c>
      <c r="J50" s="27" t="s">
        <v>524</v>
      </c>
      <c r="K50" s="27" t="s">
        <v>524</v>
      </c>
      <c r="L50" s="27" t="s">
        <v>524</v>
      </c>
      <c r="M50" s="27" t="s">
        <v>524</v>
      </c>
      <c r="N50" s="27" t="s">
        <v>524</v>
      </c>
      <c r="O50" s="27" t="s">
        <v>524</v>
      </c>
      <c r="P50" s="27" t="s">
        <v>524</v>
      </c>
      <c r="Q50" s="27" t="s">
        <v>524</v>
      </c>
      <c r="R50" s="27" t="s">
        <v>524</v>
      </c>
      <c r="S50" s="27" t="s">
        <v>524</v>
      </c>
      <c r="T50" s="27" t="s">
        <v>524</v>
      </c>
      <c r="U50" s="27" t="s">
        <v>524</v>
      </c>
      <c r="V50" s="27" t="s">
        <v>524</v>
      </c>
      <c r="W50" s="27" t="s">
        <v>524</v>
      </c>
      <c r="X50" s="27" t="s">
        <v>524</v>
      </c>
      <c r="Y50" s="27" t="s">
        <v>524</v>
      </c>
      <c r="Z50" s="27" t="s">
        <v>524</v>
      </c>
      <c r="AA50" s="27" t="s">
        <v>524</v>
      </c>
      <c r="AB50" s="27" t="s">
        <v>524</v>
      </c>
      <c r="AC50" s="27" t="s">
        <v>524</v>
      </c>
      <c r="AD50" s="27" t="s">
        <v>524</v>
      </c>
      <c r="AE50" s="27" t="s">
        <v>524</v>
      </c>
      <c r="AF50" s="27" t="s">
        <v>524</v>
      </c>
      <c r="AG50" s="27" t="s">
        <v>524</v>
      </c>
      <c r="AH50" s="27" t="s">
        <v>524</v>
      </c>
      <c r="AI50" s="27" t="s">
        <v>524</v>
      </c>
      <c r="AJ50" s="27" t="s">
        <v>524</v>
      </c>
      <c r="AK50" s="27" t="s">
        <v>524</v>
      </c>
      <c r="AL50" s="27" t="s">
        <v>524</v>
      </c>
      <c r="AM50" s="27" t="s">
        <v>524</v>
      </c>
      <c r="AN50" s="27" t="s">
        <v>524</v>
      </c>
      <c r="AO50" s="27" t="s">
        <v>524</v>
      </c>
      <c r="AP50" s="27" t="s">
        <v>524</v>
      </c>
      <c r="AQ50" s="27" t="s">
        <v>524</v>
      </c>
      <c r="AR50" s="27" t="s">
        <v>524</v>
      </c>
      <c r="AS50" s="27" t="s">
        <v>524</v>
      </c>
      <c r="AT50" s="27" t="s">
        <v>524</v>
      </c>
      <c r="AU50" s="27" t="s">
        <v>524</v>
      </c>
      <c r="AV50" s="27" t="s">
        <v>524</v>
      </c>
      <c r="AW50" s="27" t="s">
        <v>524</v>
      </c>
      <c r="AX50" s="27" t="s">
        <v>524</v>
      </c>
      <c r="AY50" s="27" t="s">
        <v>524</v>
      </c>
      <c r="AZ50" s="27" t="s">
        <v>524</v>
      </c>
      <c r="BA50" s="27" t="s">
        <v>524</v>
      </c>
      <c r="BB50" s="27" t="s">
        <v>524</v>
      </c>
      <c r="BC50" s="27" t="s">
        <v>524</v>
      </c>
      <c r="BD50" s="27" t="s">
        <v>524</v>
      </c>
      <c r="BE50" s="27" t="s">
        <v>524</v>
      </c>
      <c r="BF50" s="27" t="s">
        <v>524</v>
      </c>
      <c r="BG50" s="27" t="s">
        <v>524</v>
      </c>
      <c r="BH50" s="27" t="s">
        <v>524</v>
      </c>
      <c r="BI50" s="27" t="s">
        <v>524</v>
      </c>
    </row>
    <row r="51" spans="1:61" ht="27.95" customHeight="1" outlineLevel="1" thickBot="1">
      <c r="A51" s="21" t="s">
        <v>367</v>
      </c>
      <c r="B51" s="111" t="s">
        <v>339</v>
      </c>
      <c r="C51" s="130" t="s">
        <v>229</v>
      </c>
      <c r="D51" s="443"/>
      <c r="E51" s="95" t="s">
        <v>12</v>
      </c>
      <c r="F51" s="396" t="str">
        <f t="shared" si="5"/>
        <v>Fehlt</v>
      </c>
      <c r="I51" s="27" t="s">
        <v>524</v>
      </c>
      <c r="J51" s="27" t="s">
        <v>524</v>
      </c>
      <c r="K51" s="27" t="s">
        <v>524</v>
      </c>
      <c r="L51" s="27" t="s">
        <v>524</v>
      </c>
      <c r="M51" s="27" t="s">
        <v>524</v>
      </c>
      <c r="N51" s="27" t="s">
        <v>524</v>
      </c>
      <c r="O51" s="27" t="s">
        <v>524</v>
      </c>
      <c r="P51" s="27" t="s">
        <v>524</v>
      </c>
      <c r="Q51" s="27" t="s">
        <v>524</v>
      </c>
      <c r="R51" s="27" t="s">
        <v>524</v>
      </c>
      <c r="S51" s="27" t="s">
        <v>524</v>
      </c>
      <c r="T51" s="27" t="s">
        <v>524</v>
      </c>
      <c r="U51" s="27" t="s">
        <v>524</v>
      </c>
      <c r="V51" s="27" t="s">
        <v>524</v>
      </c>
      <c r="W51" s="27" t="s">
        <v>524</v>
      </c>
      <c r="X51" s="27" t="s">
        <v>524</v>
      </c>
      <c r="Y51" s="27" t="s">
        <v>524</v>
      </c>
      <c r="Z51" s="27" t="s">
        <v>524</v>
      </c>
      <c r="AA51" s="27" t="s">
        <v>524</v>
      </c>
      <c r="AB51" s="27" t="s">
        <v>524</v>
      </c>
      <c r="AC51" s="27" t="s">
        <v>524</v>
      </c>
      <c r="AD51" s="27" t="s">
        <v>524</v>
      </c>
      <c r="AE51" s="27" t="s">
        <v>524</v>
      </c>
      <c r="AF51" s="27" t="s">
        <v>524</v>
      </c>
      <c r="AG51" s="27" t="s">
        <v>524</v>
      </c>
      <c r="AH51" s="27" t="s">
        <v>524</v>
      </c>
      <c r="AI51" s="27" t="s">
        <v>524</v>
      </c>
      <c r="AJ51" s="27" t="s">
        <v>524</v>
      </c>
      <c r="AK51" s="27" t="s">
        <v>524</v>
      </c>
      <c r="AL51" s="27" t="s">
        <v>524</v>
      </c>
      <c r="AM51" s="27" t="s">
        <v>524</v>
      </c>
      <c r="AN51" s="27" t="s">
        <v>524</v>
      </c>
      <c r="AO51" s="27" t="s">
        <v>524</v>
      </c>
      <c r="AP51" s="27" t="s">
        <v>524</v>
      </c>
      <c r="AQ51" s="27" t="s">
        <v>524</v>
      </c>
      <c r="AR51" s="27" t="s">
        <v>524</v>
      </c>
      <c r="AS51" s="27" t="s">
        <v>524</v>
      </c>
      <c r="AT51" s="27" t="s">
        <v>524</v>
      </c>
      <c r="AU51" s="27" t="s">
        <v>524</v>
      </c>
      <c r="AV51" s="27" t="s">
        <v>524</v>
      </c>
      <c r="AW51" s="27" t="s">
        <v>524</v>
      </c>
      <c r="AX51" s="27" t="s">
        <v>524</v>
      </c>
      <c r="AY51" s="27" t="s">
        <v>524</v>
      </c>
      <c r="AZ51" s="27" t="s">
        <v>524</v>
      </c>
      <c r="BA51" s="27" t="s">
        <v>524</v>
      </c>
      <c r="BB51" s="27" t="s">
        <v>524</v>
      </c>
      <c r="BC51" s="27" t="s">
        <v>524</v>
      </c>
      <c r="BD51" s="27" t="s">
        <v>524</v>
      </c>
      <c r="BE51" s="27" t="s">
        <v>524</v>
      </c>
      <c r="BF51" s="27" t="s">
        <v>524</v>
      </c>
      <c r="BG51" s="27" t="s">
        <v>524</v>
      </c>
      <c r="BH51" s="27" t="s">
        <v>524</v>
      </c>
      <c r="BI51" s="27" t="s">
        <v>524</v>
      </c>
    </row>
    <row r="52" spans="1:61" ht="27.95" customHeight="1" outlineLevel="1">
      <c r="A52" s="13" t="s">
        <v>368</v>
      </c>
      <c r="B52" s="118" t="s">
        <v>232</v>
      </c>
      <c r="C52" s="85" t="s">
        <v>231</v>
      </c>
      <c r="D52" s="422"/>
      <c r="E52" s="86" t="s">
        <v>12</v>
      </c>
      <c r="F52" s="396" t="str">
        <f t="shared" si="5"/>
        <v>Fehlt</v>
      </c>
      <c r="G52" s="27" t="s">
        <v>524</v>
      </c>
      <c r="H52" s="27" t="s">
        <v>524</v>
      </c>
      <c r="I52" s="27" t="s">
        <v>524</v>
      </c>
      <c r="J52" s="27" t="s">
        <v>524</v>
      </c>
      <c r="K52" s="27" t="s">
        <v>524</v>
      </c>
      <c r="L52" s="27" t="s">
        <v>524</v>
      </c>
      <c r="M52" s="27" t="s">
        <v>524</v>
      </c>
      <c r="N52" s="27" t="s">
        <v>524</v>
      </c>
      <c r="O52" s="27" t="s">
        <v>524</v>
      </c>
      <c r="P52" s="27" t="s">
        <v>524</v>
      </c>
      <c r="Q52" s="27" t="s">
        <v>524</v>
      </c>
      <c r="R52" s="27" t="s">
        <v>524</v>
      </c>
      <c r="S52" s="27" t="s">
        <v>524</v>
      </c>
      <c r="T52" s="27" t="s">
        <v>524</v>
      </c>
      <c r="U52" s="27" t="s">
        <v>524</v>
      </c>
      <c r="V52" s="27" t="s">
        <v>524</v>
      </c>
      <c r="W52" s="27" t="s">
        <v>524</v>
      </c>
      <c r="X52" s="27" t="s">
        <v>524</v>
      </c>
      <c r="Y52" s="27" t="s">
        <v>524</v>
      </c>
      <c r="Z52" s="27" t="s">
        <v>524</v>
      </c>
      <c r="AA52" s="27" t="s">
        <v>524</v>
      </c>
      <c r="AB52" s="27" t="s">
        <v>524</v>
      </c>
      <c r="AC52" s="27" t="s">
        <v>524</v>
      </c>
      <c r="AD52" s="27" t="s">
        <v>524</v>
      </c>
      <c r="AE52" s="27" t="s">
        <v>524</v>
      </c>
      <c r="AF52" s="27" t="s">
        <v>524</v>
      </c>
      <c r="AG52" s="27" t="s">
        <v>524</v>
      </c>
      <c r="AH52" s="27" t="s">
        <v>524</v>
      </c>
      <c r="AI52" s="27" t="s">
        <v>524</v>
      </c>
      <c r="AJ52" s="27" t="s">
        <v>524</v>
      </c>
      <c r="AK52" s="27" t="s">
        <v>524</v>
      </c>
      <c r="AL52" s="27" t="s">
        <v>524</v>
      </c>
      <c r="AM52" s="27" t="s">
        <v>524</v>
      </c>
      <c r="AN52" s="27" t="s">
        <v>524</v>
      </c>
      <c r="AO52" s="27" t="s">
        <v>524</v>
      </c>
      <c r="AP52" s="27" t="s">
        <v>524</v>
      </c>
      <c r="AQ52" s="27" t="s">
        <v>524</v>
      </c>
      <c r="AR52" s="27" t="s">
        <v>524</v>
      </c>
      <c r="AS52" s="27" t="s">
        <v>524</v>
      </c>
      <c r="AT52" s="27" t="s">
        <v>524</v>
      </c>
      <c r="AU52" s="27" t="s">
        <v>524</v>
      </c>
      <c r="AV52" s="27" t="s">
        <v>524</v>
      </c>
      <c r="AW52" s="27" t="s">
        <v>524</v>
      </c>
      <c r="AX52" s="27" t="s">
        <v>524</v>
      </c>
      <c r="AY52" s="27" t="s">
        <v>524</v>
      </c>
      <c r="AZ52" s="27" t="s">
        <v>524</v>
      </c>
      <c r="BA52" s="27" t="s">
        <v>524</v>
      </c>
      <c r="BB52" s="27" t="s">
        <v>524</v>
      </c>
      <c r="BC52" s="27" t="s">
        <v>524</v>
      </c>
      <c r="BD52" s="27" t="s">
        <v>524</v>
      </c>
      <c r="BE52" s="27" t="s">
        <v>524</v>
      </c>
      <c r="BF52" s="27" t="s">
        <v>524</v>
      </c>
      <c r="BG52" s="27" t="s">
        <v>524</v>
      </c>
      <c r="BH52" s="27" t="s">
        <v>524</v>
      </c>
      <c r="BI52" s="27" t="s">
        <v>524</v>
      </c>
    </row>
    <row r="53" spans="1:61" ht="27.95" customHeight="1" outlineLevel="1" thickBot="1">
      <c r="A53" s="19" t="s">
        <v>369</v>
      </c>
      <c r="B53" s="141" t="s">
        <v>340</v>
      </c>
      <c r="C53" s="133" t="s">
        <v>247</v>
      </c>
      <c r="D53" s="444"/>
      <c r="E53" s="20" t="s">
        <v>12</v>
      </c>
      <c r="F53" s="396" t="str">
        <f t="shared" si="5"/>
        <v>Fehlt</v>
      </c>
      <c r="G53" s="27" t="s">
        <v>524</v>
      </c>
      <c r="H53" s="27" t="s">
        <v>524</v>
      </c>
      <c r="I53" s="27" t="s">
        <v>524</v>
      </c>
      <c r="J53" s="27" t="s">
        <v>524</v>
      </c>
      <c r="K53" s="27" t="s">
        <v>524</v>
      </c>
      <c r="L53" s="27" t="s">
        <v>524</v>
      </c>
      <c r="M53" s="27" t="s">
        <v>524</v>
      </c>
      <c r="N53" s="27" t="s">
        <v>524</v>
      </c>
      <c r="O53" s="27" t="s">
        <v>524</v>
      </c>
      <c r="P53" s="27" t="s">
        <v>524</v>
      </c>
      <c r="Q53" s="27" t="s">
        <v>524</v>
      </c>
      <c r="R53" s="27" t="s">
        <v>524</v>
      </c>
      <c r="S53" s="27" t="s">
        <v>524</v>
      </c>
      <c r="T53" s="27" t="s">
        <v>524</v>
      </c>
      <c r="U53" s="27" t="s">
        <v>524</v>
      </c>
      <c r="V53" s="27" t="s">
        <v>524</v>
      </c>
      <c r="W53" s="27" t="s">
        <v>524</v>
      </c>
      <c r="X53" s="27" t="s">
        <v>524</v>
      </c>
      <c r="Y53" s="27" t="s">
        <v>524</v>
      </c>
      <c r="Z53" s="27" t="s">
        <v>524</v>
      </c>
      <c r="AA53" s="27" t="s">
        <v>524</v>
      </c>
      <c r="AB53" s="27" t="s">
        <v>524</v>
      </c>
      <c r="AC53" s="27" t="s">
        <v>524</v>
      </c>
      <c r="AD53" s="27" t="s">
        <v>524</v>
      </c>
      <c r="AE53" s="27" t="s">
        <v>524</v>
      </c>
      <c r="AF53" s="27" t="s">
        <v>524</v>
      </c>
      <c r="AG53" s="27" t="s">
        <v>524</v>
      </c>
      <c r="AH53" s="27" t="s">
        <v>524</v>
      </c>
      <c r="AI53" s="27" t="s">
        <v>524</v>
      </c>
      <c r="AJ53" s="27" t="s">
        <v>524</v>
      </c>
      <c r="AK53" s="27" t="s">
        <v>524</v>
      </c>
      <c r="AL53" s="27" t="s">
        <v>524</v>
      </c>
      <c r="AM53" s="27" t="s">
        <v>524</v>
      </c>
      <c r="AN53" s="27" t="s">
        <v>524</v>
      </c>
      <c r="AO53" s="27" t="s">
        <v>524</v>
      </c>
      <c r="AP53" s="27" t="s">
        <v>524</v>
      </c>
      <c r="AQ53" s="27" t="s">
        <v>524</v>
      </c>
      <c r="AR53" s="27" t="s">
        <v>524</v>
      </c>
      <c r="AS53" s="27" t="s">
        <v>524</v>
      </c>
      <c r="AT53" s="27" t="s">
        <v>524</v>
      </c>
      <c r="AU53" s="27" t="s">
        <v>524</v>
      </c>
      <c r="AV53" s="27" t="s">
        <v>524</v>
      </c>
      <c r="AW53" s="27" t="s">
        <v>524</v>
      </c>
      <c r="AX53" s="27" t="s">
        <v>524</v>
      </c>
      <c r="AY53" s="27" t="s">
        <v>524</v>
      </c>
      <c r="AZ53" s="27" t="s">
        <v>524</v>
      </c>
      <c r="BA53" s="27" t="s">
        <v>524</v>
      </c>
      <c r="BB53" s="27" t="s">
        <v>524</v>
      </c>
      <c r="BC53" s="27" t="s">
        <v>524</v>
      </c>
      <c r="BD53" s="27" t="s">
        <v>524</v>
      </c>
      <c r="BE53" s="27" t="s">
        <v>524</v>
      </c>
      <c r="BF53" s="27" t="s">
        <v>524</v>
      </c>
      <c r="BG53" s="27" t="s">
        <v>524</v>
      </c>
      <c r="BH53" s="27" t="s">
        <v>524</v>
      </c>
      <c r="BI53" s="27" t="s">
        <v>524</v>
      </c>
    </row>
    <row r="54" spans="1:61" s="117" customFormat="1" ht="15.95" customHeight="1" outlineLevel="1" thickBot="1">
      <c r="A54" s="8" t="s">
        <v>20</v>
      </c>
      <c r="B54" s="8" t="s">
        <v>502</v>
      </c>
      <c r="C54" s="102"/>
      <c r="D54" s="411"/>
      <c r="E54" s="11"/>
      <c r="F54" s="11"/>
      <c r="I54" s="117" t="s">
        <v>524</v>
      </c>
      <c r="J54" s="117" t="s">
        <v>524</v>
      </c>
      <c r="K54" s="117" t="s">
        <v>524</v>
      </c>
      <c r="L54" s="117" t="s">
        <v>524</v>
      </c>
      <c r="M54" s="117" t="s">
        <v>524</v>
      </c>
      <c r="N54" s="117" t="s">
        <v>524</v>
      </c>
      <c r="O54" s="117" t="s">
        <v>524</v>
      </c>
      <c r="P54" s="117" t="s">
        <v>524</v>
      </c>
      <c r="Q54" s="117" t="s">
        <v>524</v>
      </c>
      <c r="R54" s="117" t="s">
        <v>524</v>
      </c>
      <c r="S54" s="117" t="s">
        <v>524</v>
      </c>
      <c r="T54" s="117" t="s">
        <v>524</v>
      </c>
      <c r="U54" s="117" t="s">
        <v>524</v>
      </c>
      <c r="V54" s="117" t="s">
        <v>524</v>
      </c>
      <c r="W54" s="117" t="s">
        <v>524</v>
      </c>
      <c r="X54" s="117" t="s">
        <v>524</v>
      </c>
      <c r="Y54" s="117" t="s">
        <v>524</v>
      </c>
      <c r="Z54" s="117" t="s">
        <v>524</v>
      </c>
      <c r="AA54" s="117" t="s">
        <v>524</v>
      </c>
      <c r="AB54" s="117" t="s">
        <v>524</v>
      </c>
      <c r="AC54" s="117" t="s">
        <v>524</v>
      </c>
      <c r="AD54" s="117" t="s">
        <v>524</v>
      </c>
      <c r="AE54" s="117" t="s">
        <v>524</v>
      </c>
      <c r="AF54" s="117" t="s">
        <v>524</v>
      </c>
      <c r="AG54" s="117" t="s">
        <v>524</v>
      </c>
      <c r="AH54" s="117" t="s">
        <v>524</v>
      </c>
      <c r="AI54" s="117" t="s">
        <v>524</v>
      </c>
      <c r="AJ54" s="117" t="s">
        <v>524</v>
      </c>
      <c r="AK54" s="117" t="s">
        <v>524</v>
      </c>
      <c r="AL54" s="117" t="s">
        <v>524</v>
      </c>
      <c r="AM54" s="117" t="s">
        <v>524</v>
      </c>
      <c r="AN54" s="117" t="s">
        <v>524</v>
      </c>
      <c r="AO54" s="117" t="s">
        <v>524</v>
      </c>
      <c r="AP54" s="117" t="s">
        <v>524</v>
      </c>
      <c r="AQ54" s="117" t="s">
        <v>524</v>
      </c>
      <c r="AR54" s="117" t="s">
        <v>524</v>
      </c>
      <c r="AS54" s="117" t="s">
        <v>524</v>
      </c>
      <c r="AT54" s="117" t="s">
        <v>524</v>
      </c>
      <c r="AU54" s="117" t="s">
        <v>524</v>
      </c>
      <c r="AV54" s="117" t="s">
        <v>524</v>
      </c>
      <c r="AW54" s="117" t="s">
        <v>524</v>
      </c>
      <c r="AX54" s="117" t="s">
        <v>524</v>
      </c>
      <c r="AY54" s="117" t="s">
        <v>524</v>
      </c>
      <c r="AZ54" s="117" t="s">
        <v>524</v>
      </c>
      <c r="BA54" s="117" t="s">
        <v>524</v>
      </c>
      <c r="BB54" s="117" t="s">
        <v>524</v>
      </c>
      <c r="BC54" s="117" t="s">
        <v>524</v>
      </c>
      <c r="BD54" s="117" t="s">
        <v>524</v>
      </c>
      <c r="BE54" s="117" t="s">
        <v>524</v>
      </c>
      <c r="BF54" s="117" t="s">
        <v>524</v>
      </c>
      <c r="BG54" s="117" t="s">
        <v>524</v>
      </c>
      <c r="BH54" s="117" t="s">
        <v>524</v>
      </c>
      <c r="BI54" s="117" t="s">
        <v>524</v>
      </c>
    </row>
    <row r="55" spans="1:61" ht="51.95" customHeight="1" outlineLevel="1" thickBot="1">
      <c r="A55" s="23" t="s">
        <v>370</v>
      </c>
      <c r="B55" s="61" t="s">
        <v>503</v>
      </c>
      <c r="C55" s="60" t="s">
        <v>229</v>
      </c>
      <c r="D55" s="445"/>
      <c r="E55" s="93" t="s">
        <v>12</v>
      </c>
      <c r="F55" s="396" t="str">
        <f t="shared" ref="F55" si="6">IF(ISBLANK(D55),"Fehlt","Ok")</f>
        <v>Fehlt</v>
      </c>
      <c r="I55" s="27" t="s">
        <v>524</v>
      </c>
      <c r="J55" s="27" t="s">
        <v>524</v>
      </c>
      <c r="K55" s="27" t="s">
        <v>524</v>
      </c>
      <c r="L55" s="27" t="s">
        <v>524</v>
      </c>
      <c r="M55" s="27" t="s">
        <v>524</v>
      </c>
      <c r="N55" s="27" t="s">
        <v>524</v>
      </c>
      <c r="O55" s="27" t="s">
        <v>524</v>
      </c>
      <c r="P55" s="27" t="s">
        <v>524</v>
      </c>
      <c r="Q55" s="27" t="s">
        <v>524</v>
      </c>
      <c r="R55" s="27" t="s">
        <v>524</v>
      </c>
      <c r="S55" s="27" t="s">
        <v>524</v>
      </c>
      <c r="T55" s="27" t="s">
        <v>524</v>
      </c>
      <c r="U55" s="27" t="s">
        <v>524</v>
      </c>
      <c r="V55" s="27" t="s">
        <v>524</v>
      </c>
      <c r="W55" s="27" t="s">
        <v>524</v>
      </c>
      <c r="X55" s="27" t="s">
        <v>524</v>
      </c>
      <c r="Y55" s="27" t="s">
        <v>524</v>
      </c>
      <c r="Z55" s="27" t="s">
        <v>524</v>
      </c>
      <c r="AA55" s="27" t="s">
        <v>524</v>
      </c>
      <c r="AB55" s="27" t="s">
        <v>524</v>
      </c>
      <c r="AC55" s="27" t="s">
        <v>524</v>
      </c>
      <c r="AD55" s="27" t="s">
        <v>524</v>
      </c>
      <c r="AE55" s="27" t="s">
        <v>524</v>
      </c>
      <c r="AF55" s="27" t="s">
        <v>524</v>
      </c>
      <c r="AG55" s="27" t="s">
        <v>524</v>
      </c>
      <c r="AH55" s="27" t="s">
        <v>524</v>
      </c>
      <c r="AI55" s="27" t="s">
        <v>524</v>
      </c>
      <c r="AJ55" s="27" t="s">
        <v>524</v>
      </c>
      <c r="AK55" s="27" t="s">
        <v>524</v>
      </c>
      <c r="AL55" s="27" t="s">
        <v>524</v>
      </c>
      <c r="AM55" s="27" t="s">
        <v>524</v>
      </c>
      <c r="AN55" s="27" t="s">
        <v>524</v>
      </c>
      <c r="AO55" s="27" t="s">
        <v>524</v>
      </c>
      <c r="AP55" s="27" t="s">
        <v>524</v>
      </c>
      <c r="AQ55" s="27" t="s">
        <v>524</v>
      </c>
      <c r="AR55" s="27" t="s">
        <v>524</v>
      </c>
      <c r="AS55" s="27" t="s">
        <v>524</v>
      </c>
      <c r="AT55" s="27" t="s">
        <v>524</v>
      </c>
      <c r="AU55" s="27" t="s">
        <v>524</v>
      </c>
      <c r="AV55" s="27" t="s">
        <v>524</v>
      </c>
      <c r="AW55" s="27" t="s">
        <v>524</v>
      </c>
      <c r="AX55" s="27" t="s">
        <v>524</v>
      </c>
      <c r="AY55" s="27" t="s">
        <v>524</v>
      </c>
      <c r="AZ55" s="27" t="s">
        <v>524</v>
      </c>
      <c r="BA55" s="27" t="s">
        <v>524</v>
      </c>
      <c r="BB55" s="27" t="s">
        <v>524</v>
      </c>
      <c r="BC55" s="27" t="s">
        <v>524</v>
      </c>
      <c r="BD55" s="27" t="s">
        <v>524</v>
      </c>
      <c r="BE55" s="27" t="s">
        <v>524</v>
      </c>
      <c r="BF55" s="27" t="s">
        <v>524</v>
      </c>
      <c r="BG55" s="27" t="s">
        <v>524</v>
      </c>
      <c r="BH55" s="27" t="s">
        <v>524</v>
      </c>
      <c r="BI55" s="27" t="s">
        <v>524</v>
      </c>
    </row>
    <row r="56" spans="1:61" ht="51.95" customHeight="1" outlineLevel="1" thickBot="1">
      <c r="A56" s="23" t="s">
        <v>371</v>
      </c>
      <c r="B56" s="61" t="s">
        <v>142</v>
      </c>
      <c r="C56" s="60" t="s">
        <v>231</v>
      </c>
      <c r="D56" s="420"/>
      <c r="E56" s="94" t="s">
        <v>6</v>
      </c>
      <c r="F56" s="376" t="str">
        <f t="shared" ref="F56" si="7">IF(OR(ISBLANK(D56),D56="Nein"),"Ausschluss","Ok")</f>
        <v>Ausschluss</v>
      </c>
      <c r="G56" s="27" t="s">
        <v>524</v>
      </c>
      <c r="H56" s="27" t="s">
        <v>524</v>
      </c>
      <c r="I56" s="27" t="s">
        <v>524</v>
      </c>
      <c r="J56" s="27" t="s">
        <v>524</v>
      </c>
      <c r="K56" s="27" t="s">
        <v>524</v>
      </c>
      <c r="L56" s="27" t="s">
        <v>524</v>
      </c>
      <c r="M56" s="27" t="s">
        <v>524</v>
      </c>
      <c r="N56" s="27" t="s">
        <v>524</v>
      </c>
      <c r="O56" s="27" t="s">
        <v>524</v>
      </c>
      <c r="P56" s="27" t="s">
        <v>524</v>
      </c>
      <c r="Q56" s="27" t="s">
        <v>524</v>
      </c>
      <c r="R56" s="27" t="s">
        <v>524</v>
      </c>
      <c r="S56" s="27" t="s">
        <v>524</v>
      </c>
      <c r="T56" s="27" t="s">
        <v>524</v>
      </c>
      <c r="U56" s="27" t="s">
        <v>524</v>
      </c>
      <c r="V56" s="27" t="s">
        <v>524</v>
      </c>
      <c r="W56" s="27" t="s">
        <v>524</v>
      </c>
      <c r="X56" s="27" t="s">
        <v>524</v>
      </c>
      <c r="Y56" s="27" t="s">
        <v>524</v>
      </c>
      <c r="Z56" s="27" t="s">
        <v>524</v>
      </c>
      <c r="AA56" s="27" t="s">
        <v>524</v>
      </c>
      <c r="AB56" s="27" t="s">
        <v>524</v>
      </c>
      <c r="AC56" s="27" t="s">
        <v>524</v>
      </c>
      <c r="AD56" s="27" t="s">
        <v>524</v>
      </c>
      <c r="AE56" s="27" t="s">
        <v>524</v>
      </c>
      <c r="AF56" s="27" t="s">
        <v>524</v>
      </c>
      <c r="AG56" s="27" t="s">
        <v>524</v>
      </c>
      <c r="AH56" s="27" t="s">
        <v>524</v>
      </c>
      <c r="AI56" s="27" t="s">
        <v>524</v>
      </c>
      <c r="AJ56" s="27" t="s">
        <v>524</v>
      </c>
      <c r="AK56" s="27" t="s">
        <v>524</v>
      </c>
      <c r="AL56" s="27" t="s">
        <v>524</v>
      </c>
      <c r="AM56" s="27" t="s">
        <v>524</v>
      </c>
      <c r="AN56" s="27" t="s">
        <v>524</v>
      </c>
      <c r="AO56" s="27" t="s">
        <v>524</v>
      </c>
      <c r="AP56" s="27" t="s">
        <v>524</v>
      </c>
      <c r="AQ56" s="27" t="s">
        <v>524</v>
      </c>
      <c r="AR56" s="27" t="s">
        <v>524</v>
      </c>
      <c r="AS56" s="27" t="s">
        <v>524</v>
      </c>
      <c r="AT56" s="27" t="s">
        <v>524</v>
      </c>
      <c r="AU56" s="27" t="s">
        <v>524</v>
      </c>
      <c r="AV56" s="27" t="s">
        <v>524</v>
      </c>
      <c r="AW56" s="27" t="s">
        <v>524</v>
      </c>
      <c r="AX56" s="27" t="s">
        <v>524</v>
      </c>
      <c r="AY56" s="27" t="s">
        <v>524</v>
      </c>
      <c r="AZ56" s="27" t="s">
        <v>524</v>
      </c>
      <c r="BA56" s="27" t="s">
        <v>524</v>
      </c>
      <c r="BB56" s="27" t="s">
        <v>524</v>
      </c>
      <c r="BC56" s="27" t="s">
        <v>524</v>
      </c>
      <c r="BD56" s="27" t="s">
        <v>524</v>
      </c>
      <c r="BE56" s="27" t="s">
        <v>524</v>
      </c>
      <c r="BF56" s="27" t="s">
        <v>524</v>
      </c>
      <c r="BG56" s="27" t="s">
        <v>524</v>
      </c>
      <c r="BH56" s="27" t="s">
        <v>524</v>
      </c>
      <c r="BI56" s="27" t="s">
        <v>524</v>
      </c>
    </row>
    <row r="57" spans="1:61" ht="51.95" customHeight="1" outlineLevel="1" thickBot="1">
      <c r="A57" s="23" t="s">
        <v>372</v>
      </c>
      <c r="B57" s="61" t="s">
        <v>90</v>
      </c>
      <c r="C57" s="60" t="s">
        <v>231</v>
      </c>
      <c r="D57" s="420"/>
      <c r="E57" s="94" t="s">
        <v>6</v>
      </c>
      <c r="F57" s="376" t="str">
        <f t="shared" ref="F57" si="8">IF(OR(ISBLANK(D57),D57="Nein"),"Ausschluss","Ok")</f>
        <v>Ausschluss</v>
      </c>
      <c r="I57" s="27" t="s">
        <v>524</v>
      </c>
      <c r="J57" s="27" t="s">
        <v>524</v>
      </c>
      <c r="K57" s="27" t="s">
        <v>524</v>
      </c>
      <c r="L57" s="27" t="s">
        <v>524</v>
      </c>
      <c r="M57" s="27" t="s">
        <v>524</v>
      </c>
      <c r="N57" s="27" t="s">
        <v>524</v>
      </c>
      <c r="O57" s="27" t="s">
        <v>524</v>
      </c>
      <c r="P57" s="27" t="s">
        <v>524</v>
      </c>
      <c r="Q57" s="27" t="s">
        <v>524</v>
      </c>
      <c r="R57" s="27" t="s">
        <v>524</v>
      </c>
      <c r="S57" s="27" t="s">
        <v>524</v>
      </c>
      <c r="T57" s="27" t="s">
        <v>524</v>
      </c>
      <c r="U57" s="27" t="s">
        <v>524</v>
      </c>
      <c r="V57" s="27" t="s">
        <v>524</v>
      </c>
      <c r="W57" s="27" t="s">
        <v>524</v>
      </c>
      <c r="X57" s="27" t="s">
        <v>524</v>
      </c>
      <c r="Y57" s="27" t="s">
        <v>524</v>
      </c>
      <c r="Z57" s="27" t="s">
        <v>524</v>
      </c>
      <c r="AA57" s="27" t="s">
        <v>524</v>
      </c>
      <c r="AB57" s="27" t="s">
        <v>524</v>
      </c>
      <c r="AC57" s="27" t="s">
        <v>524</v>
      </c>
      <c r="AD57" s="27" t="s">
        <v>524</v>
      </c>
      <c r="AE57" s="27" t="s">
        <v>524</v>
      </c>
      <c r="AF57" s="27" t="s">
        <v>524</v>
      </c>
      <c r="AG57" s="27" t="s">
        <v>524</v>
      </c>
      <c r="AH57" s="27" t="s">
        <v>524</v>
      </c>
      <c r="AI57" s="27" t="s">
        <v>524</v>
      </c>
      <c r="AJ57" s="27" t="s">
        <v>524</v>
      </c>
      <c r="AK57" s="27" t="s">
        <v>524</v>
      </c>
      <c r="AL57" s="27" t="s">
        <v>524</v>
      </c>
      <c r="AM57" s="27" t="s">
        <v>524</v>
      </c>
      <c r="AN57" s="27" t="s">
        <v>524</v>
      </c>
      <c r="AO57" s="27" t="s">
        <v>524</v>
      </c>
      <c r="AP57" s="27" t="s">
        <v>524</v>
      </c>
      <c r="AQ57" s="27" t="s">
        <v>524</v>
      </c>
      <c r="AR57" s="27" t="s">
        <v>524</v>
      </c>
      <c r="AS57" s="27" t="s">
        <v>524</v>
      </c>
      <c r="AT57" s="27" t="s">
        <v>524</v>
      </c>
      <c r="AU57" s="27" t="s">
        <v>524</v>
      </c>
      <c r="AV57" s="27" t="s">
        <v>524</v>
      </c>
      <c r="AW57" s="27" t="s">
        <v>524</v>
      </c>
      <c r="AX57" s="27" t="s">
        <v>524</v>
      </c>
      <c r="AY57" s="27" t="s">
        <v>524</v>
      </c>
      <c r="AZ57" s="27" t="s">
        <v>524</v>
      </c>
      <c r="BA57" s="27" t="s">
        <v>524</v>
      </c>
      <c r="BB57" s="27" t="s">
        <v>524</v>
      </c>
      <c r="BC57" s="27" t="s">
        <v>524</v>
      </c>
      <c r="BD57" s="27" t="s">
        <v>524</v>
      </c>
      <c r="BE57" s="27" t="s">
        <v>524</v>
      </c>
      <c r="BF57" s="27" t="s">
        <v>524</v>
      </c>
      <c r="BG57" s="27" t="s">
        <v>524</v>
      </c>
      <c r="BH57" s="27" t="s">
        <v>524</v>
      </c>
      <c r="BI57" s="27" t="s">
        <v>524</v>
      </c>
    </row>
    <row r="58" spans="1:61" ht="51.95" customHeight="1" outlineLevel="1" thickBot="1">
      <c r="A58" s="23" t="s">
        <v>373</v>
      </c>
      <c r="B58" s="61" t="s">
        <v>91</v>
      </c>
      <c r="C58" s="60" t="s">
        <v>231</v>
      </c>
      <c r="D58" s="420"/>
      <c r="E58" s="95" t="s">
        <v>6</v>
      </c>
      <c r="F58" s="376" t="str">
        <f t="shared" ref="F58" si="9">IF(OR(ISBLANK(D58),D58="Nein"),"Ausschluss","Ok")</f>
        <v>Ausschluss</v>
      </c>
      <c r="I58" s="27" t="s">
        <v>524</v>
      </c>
      <c r="J58" s="27" t="s">
        <v>524</v>
      </c>
      <c r="K58" s="27" t="s">
        <v>524</v>
      </c>
      <c r="L58" s="27" t="s">
        <v>524</v>
      </c>
      <c r="M58" s="27" t="s">
        <v>524</v>
      </c>
      <c r="N58" s="27" t="s">
        <v>524</v>
      </c>
      <c r="O58" s="27" t="s">
        <v>524</v>
      </c>
      <c r="P58" s="27" t="s">
        <v>524</v>
      </c>
      <c r="Q58" s="27" t="s">
        <v>524</v>
      </c>
      <c r="R58" s="27" t="s">
        <v>524</v>
      </c>
      <c r="S58" s="27" t="s">
        <v>524</v>
      </c>
      <c r="T58" s="27" t="s">
        <v>524</v>
      </c>
      <c r="U58" s="27" t="s">
        <v>524</v>
      </c>
      <c r="V58" s="27" t="s">
        <v>524</v>
      </c>
      <c r="W58" s="27" t="s">
        <v>524</v>
      </c>
      <c r="X58" s="27" t="s">
        <v>524</v>
      </c>
      <c r="Y58" s="27" t="s">
        <v>524</v>
      </c>
      <c r="Z58" s="27" t="s">
        <v>524</v>
      </c>
      <c r="AA58" s="27" t="s">
        <v>524</v>
      </c>
      <c r="AB58" s="27" t="s">
        <v>524</v>
      </c>
      <c r="AC58" s="27" t="s">
        <v>524</v>
      </c>
      <c r="AD58" s="27" t="s">
        <v>524</v>
      </c>
      <c r="AE58" s="27" t="s">
        <v>524</v>
      </c>
      <c r="AF58" s="27" t="s">
        <v>524</v>
      </c>
      <c r="AG58" s="27" t="s">
        <v>524</v>
      </c>
      <c r="AH58" s="27" t="s">
        <v>524</v>
      </c>
      <c r="AI58" s="27" t="s">
        <v>524</v>
      </c>
      <c r="AJ58" s="27" t="s">
        <v>524</v>
      </c>
      <c r="AK58" s="27" t="s">
        <v>524</v>
      </c>
      <c r="AL58" s="27" t="s">
        <v>524</v>
      </c>
      <c r="AM58" s="27" t="s">
        <v>524</v>
      </c>
      <c r="AN58" s="27" t="s">
        <v>524</v>
      </c>
      <c r="AO58" s="27" t="s">
        <v>524</v>
      </c>
      <c r="AP58" s="27" t="s">
        <v>524</v>
      </c>
      <c r="AQ58" s="27" t="s">
        <v>524</v>
      </c>
      <c r="AR58" s="27" t="s">
        <v>524</v>
      </c>
      <c r="AS58" s="27" t="s">
        <v>524</v>
      </c>
      <c r="AT58" s="27" t="s">
        <v>524</v>
      </c>
      <c r="AU58" s="27" t="s">
        <v>524</v>
      </c>
      <c r="AV58" s="27" t="s">
        <v>524</v>
      </c>
      <c r="AW58" s="27" t="s">
        <v>524</v>
      </c>
      <c r="AX58" s="27" t="s">
        <v>524</v>
      </c>
      <c r="AY58" s="27" t="s">
        <v>524</v>
      </c>
      <c r="AZ58" s="27" t="s">
        <v>524</v>
      </c>
      <c r="BA58" s="27" t="s">
        <v>524</v>
      </c>
      <c r="BB58" s="27" t="s">
        <v>524</v>
      </c>
      <c r="BC58" s="27" t="s">
        <v>524</v>
      </c>
      <c r="BD58" s="27" t="s">
        <v>524</v>
      </c>
      <c r="BE58" s="27" t="s">
        <v>524</v>
      </c>
      <c r="BF58" s="27" t="s">
        <v>524</v>
      </c>
      <c r="BG58" s="27" t="s">
        <v>524</v>
      </c>
      <c r="BH58" s="27" t="s">
        <v>524</v>
      </c>
      <c r="BI58" s="27" t="s">
        <v>524</v>
      </c>
    </row>
    <row r="59" spans="1:61" s="117" customFormat="1" ht="15.95" customHeight="1" outlineLevel="1" thickBot="1">
      <c r="A59" s="30" t="s">
        <v>21</v>
      </c>
      <c r="B59" s="25" t="s">
        <v>32</v>
      </c>
      <c r="C59" s="135"/>
      <c r="D59" s="412"/>
      <c r="E59" s="31"/>
      <c r="F59" s="31"/>
      <c r="G59" s="117" t="s">
        <v>524</v>
      </c>
      <c r="H59" s="117" t="s">
        <v>524</v>
      </c>
      <c r="I59" s="117" t="s">
        <v>524</v>
      </c>
      <c r="J59" s="117" t="s">
        <v>524</v>
      </c>
      <c r="K59" s="117" t="s">
        <v>524</v>
      </c>
      <c r="L59" s="117" t="s">
        <v>524</v>
      </c>
      <c r="M59" s="117" t="s">
        <v>524</v>
      </c>
      <c r="N59" s="117" t="s">
        <v>524</v>
      </c>
      <c r="O59" s="117" t="s">
        <v>524</v>
      </c>
      <c r="P59" s="117" t="s">
        <v>524</v>
      </c>
      <c r="Q59" s="117" t="s">
        <v>524</v>
      </c>
      <c r="R59" s="117" t="s">
        <v>524</v>
      </c>
      <c r="S59" s="117" t="s">
        <v>524</v>
      </c>
      <c r="T59" s="117" t="s">
        <v>524</v>
      </c>
      <c r="U59" s="117" t="s">
        <v>524</v>
      </c>
      <c r="V59" s="117" t="s">
        <v>524</v>
      </c>
      <c r="W59" s="117" t="s">
        <v>524</v>
      </c>
      <c r="X59" s="117" t="s">
        <v>524</v>
      </c>
      <c r="Y59" s="117" t="s">
        <v>524</v>
      </c>
      <c r="Z59" s="117" t="s">
        <v>524</v>
      </c>
      <c r="AA59" s="117" t="s">
        <v>524</v>
      </c>
      <c r="AB59" s="117" t="s">
        <v>524</v>
      </c>
      <c r="AC59" s="117" t="s">
        <v>524</v>
      </c>
      <c r="AD59" s="117" t="s">
        <v>524</v>
      </c>
      <c r="AE59" s="117" t="s">
        <v>524</v>
      </c>
      <c r="AF59" s="117" t="s">
        <v>524</v>
      </c>
      <c r="AG59" s="117" t="s">
        <v>524</v>
      </c>
      <c r="AH59" s="117" t="s">
        <v>524</v>
      </c>
      <c r="AI59" s="117" t="s">
        <v>524</v>
      </c>
      <c r="AJ59" s="117" t="s">
        <v>524</v>
      </c>
      <c r="AK59" s="117" t="s">
        <v>524</v>
      </c>
      <c r="AL59" s="117" t="s">
        <v>524</v>
      </c>
      <c r="AM59" s="117" t="s">
        <v>524</v>
      </c>
      <c r="AN59" s="117" t="s">
        <v>524</v>
      </c>
      <c r="AO59" s="117" t="s">
        <v>524</v>
      </c>
      <c r="AP59" s="117" t="s">
        <v>524</v>
      </c>
      <c r="AQ59" s="117" t="s">
        <v>524</v>
      </c>
      <c r="AR59" s="117" t="s">
        <v>524</v>
      </c>
      <c r="AS59" s="117" t="s">
        <v>524</v>
      </c>
      <c r="AT59" s="117" t="s">
        <v>524</v>
      </c>
      <c r="AU59" s="117" t="s">
        <v>524</v>
      </c>
      <c r="AV59" s="117" t="s">
        <v>524</v>
      </c>
      <c r="AW59" s="117" t="s">
        <v>524</v>
      </c>
      <c r="AX59" s="117" t="s">
        <v>524</v>
      </c>
      <c r="AY59" s="117" t="s">
        <v>524</v>
      </c>
      <c r="AZ59" s="117" t="s">
        <v>524</v>
      </c>
      <c r="BA59" s="117" t="s">
        <v>524</v>
      </c>
      <c r="BB59" s="117" t="s">
        <v>524</v>
      </c>
      <c r="BC59" s="117" t="s">
        <v>524</v>
      </c>
      <c r="BD59" s="117" t="s">
        <v>524</v>
      </c>
      <c r="BE59" s="117" t="s">
        <v>524</v>
      </c>
      <c r="BF59" s="117" t="s">
        <v>524</v>
      </c>
      <c r="BG59" s="117" t="s">
        <v>524</v>
      </c>
      <c r="BH59" s="117" t="s">
        <v>524</v>
      </c>
      <c r="BI59" s="117" t="s">
        <v>524</v>
      </c>
    </row>
    <row r="60" spans="1:61" s="117" customFormat="1" ht="15.95" customHeight="1" outlineLevel="1" thickBot="1">
      <c r="A60" s="36" t="s">
        <v>374</v>
      </c>
      <c r="B60" s="115" t="s">
        <v>48</v>
      </c>
      <c r="C60" s="136"/>
      <c r="D60" s="413"/>
      <c r="E60" s="108"/>
      <c r="F60" s="108"/>
      <c r="G60" s="117" t="s">
        <v>524</v>
      </c>
      <c r="H60" s="117" t="s">
        <v>524</v>
      </c>
      <c r="I60" s="117" t="s">
        <v>524</v>
      </c>
      <c r="J60" s="117" t="s">
        <v>524</v>
      </c>
      <c r="K60" s="117" t="s">
        <v>524</v>
      </c>
      <c r="L60" s="117" t="s">
        <v>524</v>
      </c>
      <c r="M60" s="117" t="s">
        <v>524</v>
      </c>
      <c r="N60" s="117" t="s">
        <v>524</v>
      </c>
      <c r="O60" s="117" t="s">
        <v>524</v>
      </c>
      <c r="P60" s="117" t="s">
        <v>524</v>
      </c>
      <c r="Q60" s="117" t="s">
        <v>524</v>
      </c>
      <c r="R60" s="117" t="s">
        <v>524</v>
      </c>
      <c r="S60" s="117" t="s">
        <v>524</v>
      </c>
      <c r="T60" s="117" t="s">
        <v>524</v>
      </c>
      <c r="U60" s="117" t="s">
        <v>524</v>
      </c>
      <c r="V60" s="117" t="s">
        <v>524</v>
      </c>
      <c r="W60" s="117" t="s">
        <v>524</v>
      </c>
      <c r="X60" s="117" t="s">
        <v>524</v>
      </c>
      <c r="Y60" s="117" t="s">
        <v>524</v>
      </c>
      <c r="Z60" s="117" t="s">
        <v>524</v>
      </c>
      <c r="AA60" s="117" t="s">
        <v>524</v>
      </c>
      <c r="AB60" s="117" t="s">
        <v>524</v>
      </c>
      <c r="AC60" s="117" t="s">
        <v>524</v>
      </c>
      <c r="AD60" s="117" t="s">
        <v>524</v>
      </c>
      <c r="AE60" s="117" t="s">
        <v>524</v>
      </c>
      <c r="AF60" s="117" t="s">
        <v>524</v>
      </c>
      <c r="AG60" s="117" t="s">
        <v>524</v>
      </c>
      <c r="AH60" s="117" t="s">
        <v>524</v>
      </c>
      <c r="AI60" s="117" t="s">
        <v>524</v>
      </c>
      <c r="AJ60" s="117" t="s">
        <v>524</v>
      </c>
      <c r="AK60" s="117" t="s">
        <v>524</v>
      </c>
      <c r="AL60" s="117" t="s">
        <v>524</v>
      </c>
      <c r="AM60" s="117" t="s">
        <v>524</v>
      </c>
      <c r="AN60" s="117" t="s">
        <v>524</v>
      </c>
      <c r="AO60" s="117" t="s">
        <v>524</v>
      </c>
      <c r="AP60" s="117" t="s">
        <v>524</v>
      </c>
      <c r="AQ60" s="117" t="s">
        <v>524</v>
      </c>
      <c r="AR60" s="117" t="s">
        <v>524</v>
      </c>
      <c r="AS60" s="117" t="s">
        <v>524</v>
      </c>
      <c r="AT60" s="117" t="s">
        <v>524</v>
      </c>
      <c r="AU60" s="117" t="s">
        <v>524</v>
      </c>
      <c r="AV60" s="117" t="s">
        <v>524</v>
      </c>
      <c r="AW60" s="117" t="s">
        <v>524</v>
      </c>
      <c r="AX60" s="117" t="s">
        <v>524</v>
      </c>
      <c r="AY60" s="117" t="s">
        <v>524</v>
      </c>
      <c r="AZ60" s="117" t="s">
        <v>524</v>
      </c>
      <c r="BA60" s="117" t="s">
        <v>524</v>
      </c>
      <c r="BB60" s="117" t="s">
        <v>524</v>
      </c>
      <c r="BC60" s="117" t="s">
        <v>524</v>
      </c>
      <c r="BD60" s="117" t="s">
        <v>524</v>
      </c>
      <c r="BE60" s="117" t="s">
        <v>524</v>
      </c>
      <c r="BF60" s="117" t="s">
        <v>524</v>
      </c>
      <c r="BG60" s="117" t="s">
        <v>524</v>
      </c>
      <c r="BH60" s="117" t="s">
        <v>524</v>
      </c>
      <c r="BI60" s="117" t="s">
        <v>524</v>
      </c>
    </row>
    <row r="61" spans="1:61" s="27" customFormat="1" ht="63.95" customHeight="1" outlineLevel="1">
      <c r="A61" s="37" t="s">
        <v>375</v>
      </c>
      <c r="B61" s="118" t="s">
        <v>428</v>
      </c>
      <c r="C61" s="63" t="s">
        <v>231</v>
      </c>
      <c r="D61" s="423"/>
      <c r="E61" s="41" t="s">
        <v>12</v>
      </c>
      <c r="F61" s="396" t="str">
        <f t="shared" ref="F61" si="10">IF(ISBLANK(D61),"Fehlt","Ok")</f>
        <v>Fehlt</v>
      </c>
      <c r="G61" s="27" t="s">
        <v>524</v>
      </c>
      <c r="H61" s="27" t="s">
        <v>524</v>
      </c>
      <c r="I61" s="27" t="s">
        <v>524</v>
      </c>
      <c r="J61" s="27" t="s">
        <v>524</v>
      </c>
      <c r="K61" s="27" t="s">
        <v>524</v>
      </c>
      <c r="L61" s="27" t="s">
        <v>524</v>
      </c>
      <c r="M61" s="27" t="s">
        <v>524</v>
      </c>
      <c r="N61" s="27" t="s">
        <v>524</v>
      </c>
      <c r="O61" s="27" t="s">
        <v>524</v>
      </c>
      <c r="P61" s="27" t="s">
        <v>524</v>
      </c>
      <c r="Q61" s="27" t="s">
        <v>524</v>
      </c>
      <c r="R61" s="27" t="s">
        <v>524</v>
      </c>
      <c r="S61" s="27" t="s">
        <v>524</v>
      </c>
      <c r="T61" s="27" t="s">
        <v>524</v>
      </c>
      <c r="U61" s="27" t="s">
        <v>524</v>
      </c>
      <c r="V61" s="27" t="s">
        <v>524</v>
      </c>
      <c r="W61" s="27" t="s">
        <v>524</v>
      </c>
      <c r="X61" s="27" t="s">
        <v>524</v>
      </c>
      <c r="Y61" s="27" t="s">
        <v>524</v>
      </c>
      <c r="Z61" s="27" t="s">
        <v>524</v>
      </c>
      <c r="AA61" s="27" t="s">
        <v>524</v>
      </c>
      <c r="AB61" s="27" t="s">
        <v>524</v>
      </c>
      <c r="AC61" s="27" t="s">
        <v>524</v>
      </c>
      <c r="AD61" s="27" t="s">
        <v>524</v>
      </c>
      <c r="AE61" s="27" t="s">
        <v>524</v>
      </c>
      <c r="AF61" s="27" t="s">
        <v>524</v>
      </c>
      <c r="AG61" s="27" t="s">
        <v>524</v>
      </c>
      <c r="AH61" s="27" t="s">
        <v>524</v>
      </c>
      <c r="AI61" s="27" t="s">
        <v>524</v>
      </c>
      <c r="AJ61" s="27" t="s">
        <v>524</v>
      </c>
      <c r="AK61" s="27" t="s">
        <v>524</v>
      </c>
      <c r="AL61" s="27" t="s">
        <v>524</v>
      </c>
      <c r="AM61" s="27" t="s">
        <v>524</v>
      </c>
      <c r="AN61" s="27" t="s">
        <v>524</v>
      </c>
      <c r="AO61" s="27" t="s">
        <v>524</v>
      </c>
      <c r="AP61" s="27" t="s">
        <v>524</v>
      </c>
      <c r="AQ61" s="27" t="s">
        <v>524</v>
      </c>
      <c r="AR61" s="27" t="s">
        <v>524</v>
      </c>
      <c r="AS61" s="27" t="s">
        <v>524</v>
      </c>
      <c r="AT61" s="27" t="s">
        <v>524</v>
      </c>
      <c r="AU61" s="27" t="s">
        <v>524</v>
      </c>
      <c r="AV61" s="27" t="s">
        <v>524</v>
      </c>
      <c r="AW61" s="27" t="s">
        <v>524</v>
      </c>
      <c r="AX61" s="27" t="s">
        <v>524</v>
      </c>
      <c r="AY61" s="27" t="s">
        <v>524</v>
      </c>
      <c r="AZ61" s="27" t="s">
        <v>524</v>
      </c>
      <c r="BA61" s="27" t="s">
        <v>524</v>
      </c>
      <c r="BB61" s="27" t="s">
        <v>524</v>
      </c>
      <c r="BC61" s="27" t="s">
        <v>524</v>
      </c>
      <c r="BD61" s="27" t="s">
        <v>524</v>
      </c>
      <c r="BE61" s="27" t="s">
        <v>524</v>
      </c>
      <c r="BF61" s="27" t="s">
        <v>524</v>
      </c>
      <c r="BG61" s="27" t="s">
        <v>524</v>
      </c>
      <c r="BH61" s="27" t="s">
        <v>524</v>
      </c>
      <c r="BI61" s="27" t="s">
        <v>524</v>
      </c>
    </row>
    <row r="62" spans="1:61" s="27" customFormat="1" ht="27.95" customHeight="1" outlineLevel="1" thickBot="1">
      <c r="A62" s="39" t="s">
        <v>376</v>
      </c>
      <c r="B62" s="112" t="s">
        <v>341</v>
      </c>
      <c r="C62" s="64" t="s">
        <v>247</v>
      </c>
      <c r="D62" s="446"/>
      <c r="E62" s="33"/>
      <c r="F62" s="33" t="str">
        <f>IF(AND(D61="Ja",ISBLANK(D62)),"Fehlt","Ok")</f>
        <v>Ok</v>
      </c>
      <c r="G62" s="27" t="s">
        <v>524</v>
      </c>
      <c r="H62" s="27" t="s">
        <v>524</v>
      </c>
      <c r="I62" s="27" t="s">
        <v>524</v>
      </c>
      <c r="J62" s="27" t="s">
        <v>524</v>
      </c>
      <c r="K62" s="27" t="s">
        <v>524</v>
      </c>
      <c r="L62" s="27" t="s">
        <v>524</v>
      </c>
      <c r="M62" s="27" t="s">
        <v>524</v>
      </c>
      <c r="N62" s="27" t="s">
        <v>524</v>
      </c>
      <c r="O62" s="27" t="s">
        <v>524</v>
      </c>
      <c r="P62" s="27" t="s">
        <v>524</v>
      </c>
      <c r="Q62" s="27" t="s">
        <v>524</v>
      </c>
      <c r="R62" s="27" t="s">
        <v>524</v>
      </c>
      <c r="S62" s="27" t="s">
        <v>524</v>
      </c>
      <c r="T62" s="27" t="s">
        <v>524</v>
      </c>
      <c r="U62" s="27" t="s">
        <v>524</v>
      </c>
      <c r="V62" s="27" t="s">
        <v>524</v>
      </c>
      <c r="W62" s="27" t="s">
        <v>524</v>
      </c>
      <c r="X62" s="27" t="s">
        <v>524</v>
      </c>
      <c r="Y62" s="27" t="s">
        <v>524</v>
      </c>
      <c r="Z62" s="27" t="s">
        <v>524</v>
      </c>
      <c r="AA62" s="27" t="s">
        <v>524</v>
      </c>
      <c r="AB62" s="27" t="s">
        <v>524</v>
      </c>
      <c r="AC62" s="27" t="s">
        <v>524</v>
      </c>
      <c r="AD62" s="27" t="s">
        <v>524</v>
      </c>
      <c r="AE62" s="27" t="s">
        <v>524</v>
      </c>
      <c r="AF62" s="27" t="s">
        <v>524</v>
      </c>
      <c r="AG62" s="27" t="s">
        <v>524</v>
      </c>
      <c r="AH62" s="27" t="s">
        <v>524</v>
      </c>
      <c r="AI62" s="27" t="s">
        <v>524</v>
      </c>
      <c r="AJ62" s="27" t="s">
        <v>524</v>
      </c>
      <c r="AK62" s="27" t="s">
        <v>524</v>
      </c>
      <c r="AL62" s="27" t="s">
        <v>524</v>
      </c>
      <c r="AM62" s="27" t="s">
        <v>524</v>
      </c>
      <c r="AN62" s="27" t="s">
        <v>524</v>
      </c>
      <c r="AO62" s="27" t="s">
        <v>524</v>
      </c>
      <c r="AP62" s="27" t="s">
        <v>524</v>
      </c>
      <c r="AQ62" s="27" t="s">
        <v>524</v>
      </c>
      <c r="AR62" s="27" t="s">
        <v>524</v>
      </c>
      <c r="AS62" s="27" t="s">
        <v>524</v>
      </c>
      <c r="AT62" s="27" t="s">
        <v>524</v>
      </c>
      <c r="AU62" s="27" t="s">
        <v>524</v>
      </c>
      <c r="AV62" s="27" t="s">
        <v>524</v>
      </c>
      <c r="AW62" s="27" t="s">
        <v>524</v>
      </c>
      <c r="AX62" s="27" t="s">
        <v>524</v>
      </c>
      <c r="AY62" s="27" t="s">
        <v>524</v>
      </c>
      <c r="AZ62" s="27" t="s">
        <v>524</v>
      </c>
      <c r="BA62" s="27" t="s">
        <v>524</v>
      </c>
      <c r="BB62" s="27" t="s">
        <v>524</v>
      </c>
      <c r="BC62" s="27" t="s">
        <v>524</v>
      </c>
      <c r="BD62" s="27" t="s">
        <v>524</v>
      </c>
      <c r="BE62" s="27" t="s">
        <v>524</v>
      </c>
      <c r="BF62" s="27" t="s">
        <v>524</v>
      </c>
      <c r="BG62" s="27" t="s">
        <v>524</v>
      </c>
      <c r="BH62" s="27" t="s">
        <v>524</v>
      </c>
      <c r="BI62" s="27" t="s">
        <v>524</v>
      </c>
    </row>
    <row r="63" spans="1:61" s="27" customFormat="1" ht="27.95" customHeight="1" outlineLevel="1">
      <c r="A63" s="37" t="s">
        <v>377</v>
      </c>
      <c r="B63" s="118" t="s">
        <v>417</v>
      </c>
      <c r="C63" s="63" t="s">
        <v>231</v>
      </c>
      <c r="D63" s="423"/>
      <c r="E63" s="41" t="s">
        <v>12</v>
      </c>
      <c r="F63" s="396" t="str">
        <f t="shared" ref="F63" si="11">IF(ISBLANK(D63),"Fehlt","Ok")</f>
        <v>Fehlt</v>
      </c>
      <c r="I63" s="27" t="s">
        <v>524</v>
      </c>
      <c r="J63" s="27" t="s">
        <v>524</v>
      </c>
      <c r="K63" s="27" t="s">
        <v>524</v>
      </c>
      <c r="L63" s="27" t="s">
        <v>524</v>
      </c>
      <c r="M63" s="27" t="s">
        <v>524</v>
      </c>
      <c r="N63" s="27" t="s">
        <v>524</v>
      </c>
      <c r="O63" s="27" t="s">
        <v>524</v>
      </c>
      <c r="P63" s="27" t="s">
        <v>524</v>
      </c>
      <c r="Q63" s="27" t="s">
        <v>524</v>
      </c>
      <c r="R63" s="27" t="s">
        <v>524</v>
      </c>
      <c r="S63" s="27" t="s">
        <v>524</v>
      </c>
      <c r="T63" s="27" t="s">
        <v>524</v>
      </c>
      <c r="U63" s="27" t="s">
        <v>524</v>
      </c>
      <c r="V63" s="27" t="s">
        <v>524</v>
      </c>
      <c r="W63" s="27" t="s">
        <v>524</v>
      </c>
      <c r="X63" s="27" t="s">
        <v>524</v>
      </c>
      <c r="Y63" s="27" t="s">
        <v>524</v>
      </c>
      <c r="Z63" s="27" t="s">
        <v>524</v>
      </c>
      <c r="AA63" s="27" t="s">
        <v>524</v>
      </c>
      <c r="AB63" s="27" t="s">
        <v>524</v>
      </c>
      <c r="AC63" s="27" t="s">
        <v>524</v>
      </c>
      <c r="AD63" s="27" t="s">
        <v>524</v>
      </c>
      <c r="AE63" s="27" t="s">
        <v>524</v>
      </c>
      <c r="AF63" s="27" t="s">
        <v>524</v>
      </c>
      <c r="AG63" s="27" t="s">
        <v>524</v>
      </c>
      <c r="AH63" s="27" t="s">
        <v>524</v>
      </c>
      <c r="AI63" s="27" t="s">
        <v>524</v>
      </c>
      <c r="AJ63" s="27" t="s">
        <v>524</v>
      </c>
      <c r="AK63" s="27" t="s">
        <v>524</v>
      </c>
      <c r="AL63" s="27" t="s">
        <v>524</v>
      </c>
      <c r="AM63" s="27" t="s">
        <v>524</v>
      </c>
      <c r="AN63" s="27" t="s">
        <v>524</v>
      </c>
      <c r="AO63" s="27" t="s">
        <v>524</v>
      </c>
      <c r="AP63" s="27" t="s">
        <v>524</v>
      </c>
      <c r="AQ63" s="27" t="s">
        <v>524</v>
      </c>
      <c r="AR63" s="27" t="s">
        <v>524</v>
      </c>
      <c r="AS63" s="27" t="s">
        <v>524</v>
      </c>
      <c r="AT63" s="27" t="s">
        <v>524</v>
      </c>
      <c r="AU63" s="27" t="s">
        <v>524</v>
      </c>
      <c r="AV63" s="27" t="s">
        <v>524</v>
      </c>
      <c r="AW63" s="27" t="s">
        <v>524</v>
      </c>
      <c r="AX63" s="27" t="s">
        <v>524</v>
      </c>
      <c r="AY63" s="27" t="s">
        <v>524</v>
      </c>
      <c r="AZ63" s="27" t="s">
        <v>524</v>
      </c>
      <c r="BA63" s="27" t="s">
        <v>524</v>
      </c>
      <c r="BB63" s="27" t="s">
        <v>524</v>
      </c>
      <c r="BC63" s="27" t="s">
        <v>524</v>
      </c>
      <c r="BD63" s="27" t="s">
        <v>524</v>
      </c>
      <c r="BE63" s="27" t="s">
        <v>524</v>
      </c>
      <c r="BF63" s="27" t="s">
        <v>524</v>
      </c>
      <c r="BG63" s="27" t="s">
        <v>524</v>
      </c>
      <c r="BH63" s="27" t="s">
        <v>524</v>
      </c>
      <c r="BI63" s="27" t="s">
        <v>524</v>
      </c>
    </row>
    <row r="64" spans="1:61" s="27" customFormat="1" ht="27.95" customHeight="1" outlineLevel="1" thickBot="1">
      <c r="A64" s="39" t="s">
        <v>378</v>
      </c>
      <c r="B64" s="112" t="s">
        <v>341</v>
      </c>
      <c r="C64" s="64" t="s">
        <v>247</v>
      </c>
      <c r="D64" s="447"/>
      <c r="E64" s="33"/>
      <c r="F64" s="33" t="str">
        <f>IF(AND(D63="Ja",ISBLANK(D64)),"Fehlt","Ok")</f>
        <v>Ok</v>
      </c>
      <c r="I64" s="27" t="s">
        <v>524</v>
      </c>
      <c r="J64" s="27" t="s">
        <v>524</v>
      </c>
      <c r="K64" s="27" t="s">
        <v>524</v>
      </c>
      <c r="L64" s="27" t="s">
        <v>524</v>
      </c>
      <c r="M64" s="27" t="s">
        <v>524</v>
      </c>
      <c r="N64" s="27" t="s">
        <v>524</v>
      </c>
      <c r="O64" s="27" t="s">
        <v>524</v>
      </c>
      <c r="P64" s="27" t="s">
        <v>524</v>
      </c>
      <c r="Q64" s="27" t="s">
        <v>524</v>
      </c>
      <c r="R64" s="27" t="s">
        <v>524</v>
      </c>
      <c r="S64" s="27" t="s">
        <v>524</v>
      </c>
      <c r="T64" s="27" t="s">
        <v>524</v>
      </c>
      <c r="U64" s="27" t="s">
        <v>524</v>
      </c>
      <c r="V64" s="27" t="s">
        <v>524</v>
      </c>
      <c r="W64" s="27" t="s">
        <v>524</v>
      </c>
      <c r="X64" s="27" t="s">
        <v>524</v>
      </c>
      <c r="Y64" s="27" t="s">
        <v>524</v>
      </c>
      <c r="Z64" s="27" t="s">
        <v>524</v>
      </c>
      <c r="AA64" s="27" t="s">
        <v>524</v>
      </c>
      <c r="AB64" s="27" t="s">
        <v>524</v>
      </c>
      <c r="AC64" s="27" t="s">
        <v>524</v>
      </c>
      <c r="AD64" s="27" t="s">
        <v>524</v>
      </c>
      <c r="AE64" s="27" t="s">
        <v>524</v>
      </c>
      <c r="AF64" s="27" t="s">
        <v>524</v>
      </c>
      <c r="AG64" s="27" t="s">
        <v>524</v>
      </c>
      <c r="AH64" s="27" t="s">
        <v>524</v>
      </c>
      <c r="AI64" s="27" t="s">
        <v>524</v>
      </c>
      <c r="AJ64" s="27" t="s">
        <v>524</v>
      </c>
      <c r="AK64" s="27" t="s">
        <v>524</v>
      </c>
      <c r="AL64" s="27" t="s">
        <v>524</v>
      </c>
      <c r="AM64" s="27" t="s">
        <v>524</v>
      </c>
      <c r="AN64" s="27" t="s">
        <v>524</v>
      </c>
      <c r="AO64" s="27" t="s">
        <v>524</v>
      </c>
      <c r="AP64" s="27" t="s">
        <v>524</v>
      </c>
      <c r="AQ64" s="27" t="s">
        <v>524</v>
      </c>
      <c r="AR64" s="27" t="s">
        <v>524</v>
      </c>
      <c r="AS64" s="27" t="s">
        <v>524</v>
      </c>
      <c r="AT64" s="27" t="s">
        <v>524</v>
      </c>
      <c r="AU64" s="27" t="s">
        <v>524</v>
      </c>
      <c r="AV64" s="27" t="s">
        <v>524</v>
      </c>
      <c r="AW64" s="27" t="s">
        <v>524</v>
      </c>
      <c r="AX64" s="27" t="s">
        <v>524</v>
      </c>
      <c r="AY64" s="27" t="s">
        <v>524</v>
      </c>
      <c r="AZ64" s="27" t="s">
        <v>524</v>
      </c>
      <c r="BA64" s="27" t="s">
        <v>524</v>
      </c>
      <c r="BB64" s="27" t="s">
        <v>524</v>
      </c>
      <c r="BC64" s="27" t="s">
        <v>524</v>
      </c>
      <c r="BD64" s="27" t="s">
        <v>524</v>
      </c>
      <c r="BE64" s="27" t="s">
        <v>524</v>
      </c>
      <c r="BF64" s="27" t="s">
        <v>524</v>
      </c>
      <c r="BG64" s="27" t="s">
        <v>524</v>
      </c>
      <c r="BH64" s="27" t="s">
        <v>524</v>
      </c>
      <c r="BI64" s="27" t="s">
        <v>524</v>
      </c>
    </row>
    <row r="65" spans="1:61" s="27" customFormat="1" ht="27.95" customHeight="1" outlineLevel="1">
      <c r="A65" s="37" t="s">
        <v>379</v>
      </c>
      <c r="B65" s="118" t="s">
        <v>49</v>
      </c>
      <c r="C65" s="63" t="s">
        <v>231</v>
      </c>
      <c r="D65" s="423"/>
      <c r="E65" s="41" t="s">
        <v>12</v>
      </c>
      <c r="F65" s="396" t="str">
        <f t="shared" ref="F65" si="12">IF(ISBLANK(D65),"Fehlt","Ok")</f>
        <v>Fehlt</v>
      </c>
      <c r="I65" s="27" t="s">
        <v>524</v>
      </c>
      <c r="J65" s="27" t="s">
        <v>524</v>
      </c>
      <c r="K65" s="27" t="s">
        <v>524</v>
      </c>
      <c r="L65" s="27" t="s">
        <v>524</v>
      </c>
      <c r="M65" s="27" t="s">
        <v>524</v>
      </c>
      <c r="N65" s="27" t="s">
        <v>524</v>
      </c>
      <c r="O65" s="27" t="s">
        <v>524</v>
      </c>
      <c r="P65" s="27" t="s">
        <v>524</v>
      </c>
      <c r="Q65" s="27" t="s">
        <v>524</v>
      </c>
      <c r="R65" s="27" t="s">
        <v>524</v>
      </c>
      <c r="S65" s="27" t="s">
        <v>524</v>
      </c>
      <c r="T65" s="27" t="s">
        <v>524</v>
      </c>
      <c r="U65" s="27" t="s">
        <v>524</v>
      </c>
      <c r="V65" s="27" t="s">
        <v>524</v>
      </c>
      <c r="W65" s="27" t="s">
        <v>524</v>
      </c>
      <c r="X65" s="27" t="s">
        <v>524</v>
      </c>
      <c r="Y65" s="27" t="s">
        <v>524</v>
      </c>
      <c r="Z65" s="27" t="s">
        <v>524</v>
      </c>
      <c r="AA65" s="27" t="s">
        <v>524</v>
      </c>
      <c r="AB65" s="27" t="s">
        <v>524</v>
      </c>
      <c r="AC65" s="27" t="s">
        <v>524</v>
      </c>
      <c r="AD65" s="27" t="s">
        <v>524</v>
      </c>
      <c r="AE65" s="27" t="s">
        <v>524</v>
      </c>
      <c r="AF65" s="27" t="s">
        <v>524</v>
      </c>
      <c r="AG65" s="27" t="s">
        <v>524</v>
      </c>
      <c r="AH65" s="27" t="s">
        <v>524</v>
      </c>
      <c r="AI65" s="27" t="s">
        <v>524</v>
      </c>
      <c r="AJ65" s="27" t="s">
        <v>524</v>
      </c>
      <c r="AK65" s="27" t="s">
        <v>524</v>
      </c>
      <c r="AL65" s="27" t="s">
        <v>524</v>
      </c>
      <c r="AM65" s="27" t="s">
        <v>524</v>
      </c>
      <c r="AN65" s="27" t="s">
        <v>524</v>
      </c>
      <c r="AO65" s="27" t="s">
        <v>524</v>
      </c>
      <c r="AP65" s="27" t="s">
        <v>524</v>
      </c>
      <c r="AQ65" s="27" t="s">
        <v>524</v>
      </c>
      <c r="AR65" s="27" t="s">
        <v>524</v>
      </c>
      <c r="AS65" s="27" t="s">
        <v>524</v>
      </c>
      <c r="AT65" s="27" t="s">
        <v>524</v>
      </c>
      <c r="AU65" s="27" t="s">
        <v>524</v>
      </c>
      <c r="AV65" s="27" t="s">
        <v>524</v>
      </c>
      <c r="AW65" s="27" t="s">
        <v>524</v>
      </c>
      <c r="AX65" s="27" t="s">
        <v>524</v>
      </c>
      <c r="AY65" s="27" t="s">
        <v>524</v>
      </c>
      <c r="AZ65" s="27" t="s">
        <v>524</v>
      </c>
      <c r="BA65" s="27" t="s">
        <v>524</v>
      </c>
      <c r="BB65" s="27" t="s">
        <v>524</v>
      </c>
      <c r="BC65" s="27" t="s">
        <v>524</v>
      </c>
      <c r="BD65" s="27" t="s">
        <v>524</v>
      </c>
      <c r="BE65" s="27" t="s">
        <v>524</v>
      </c>
      <c r="BF65" s="27" t="s">
        <v>524</v>
      </c>
      <c r="BG65" s="27" t="s">
        <v>524</v>
      </c>
      <c r="BH65" s="27" t="s">
        <v>524</v>
      </c>
      <c r="BI65" s="27" t="s">
        <v>524</v>
      </c>
    </row>
    <row r="66" spans="1:61" s="27" customFormat="1" ht="27.95" customHeight="1" outlineLevel="1" thickBot="1">
      <c r="A66" s="39" t="s">
        <v>380</v>
      </c>
      <c r="B66" s="112" t="s">
        <v>342</v>
      </c>
      <c r="C66" s="64" t="s">
        <v>247</v>
      </c>
      <c r="D66" s="447"/>
      <c r="E66" s="33"/>
      <c r="F66" s="33" t="str">
        <f>IF(AND(D65="Ja",ISBLANK(D66)),"Fehlt","Ok")</f>
        <v>Ok</v>
      </c>
      <c r="I66" s="27" t="s">
        <v>524</v>
      </c>
      <c r="J66" s="27" t="s">
        <v>524</v>
      </c>
      <c r="K66" s="27" t="s">
        <v>524</v>
      </c>
      <c r="L66" s="27" t="s">
        <v>524</v>
      </c>
      <c r="M66" s="27" t="s">
        <v>524</v>
      </c>
      <c r="N66" s="27" t="s">
        <v>524</v>
      </c>
      <c r="O66" s="27" t="s">
        <v>524</v>
      </c>
      <c r="P66" s="27" t="s">
        <v>524</v>
      </c>
      <c r="Q66" s="27" t="s">
        <v>524</v>
      </c>
      <c r="R66" s="27" t="s">
        <v>524</v>
      </c>
      <c r="S66" s="27" t="s">
        <v>524</v>
      </c>
      <c r="T66" s="27" t="s">
        <v>524</v>
      </c>
      <c r="U66" s="27" t="s">
        <v>524</v>
      </c>
      <c r="V66" s="27" t="s">
        <v>524</v>
      </c>
      <c r="W66" s="27" t="s">
        <v>524</v>
      </c>
      <c r="X66" s="27" t="s">
        <v>524</v>
      </c>
      <c r="Y66" s="27" t="s">
        <v>524</v>
      </c>
      <c r="Z66" s="27" t="s">
        <v>524</v>
      </c>
      <c r="AA66" s="27" t="s">
        <v>524</v>
      </c>
      <c r="AB66" s="27" t="s">
        <v>524</v>
      </c>
      <c r="AC66" s="27" t="s">
        <v>524</v>
      </c>
      <c r="AD66" s="27" t="s">
        <v>524</v>
      </c>
      <c r="AE66" s="27" t="s">
        <v>524</v>
      </c>
      <c r="AF66" s="27" t="s">
        <v>524</v>
      </c>
      <c r="AG66" s="27" t="s">
        <v>524</v>
      </c>
      <c r="AH66" s="27" t="s">
        <v>524</v>
      </c>
      <c r="AI66" s="27" t="s">
        <v>524</v>
      </c>
      <c r="AJ66" s="27" t="s">
        <v>524</v>
      </c>
      <c r="AK66" s="27" t="s">
        <v>524</v>
      </c>
      <c r="AL66" s="27" t="s">
        <v>524</v>
      </c>
      <c r="AM66" s="27" t="s">
        <v>524</v>
      </c>
      <c r="AN66" s="27" t="s">
        <v>524</v>
      </c>
      <c r="AO66" s="27" t="s">
        <v>524</v>
      </c>
      <c r="AP66" s="27" t="s">
        <v>524</v>
      </c>
      <c r="AQ66" s="27" t="s">
        <v>524</v>
      </c>
      <c r="AR66" s="27" t="s">
        <v>524</v>
      </c>
      <c r="AS66" s="27" t="s">
        <v>524</v>
      </c>
      <c r="AT66" s="27" t="s">
        <v>524</v>
      </c>
      <c r="AU66" s="27" t="s">
        <v>524</v>
      </c>
      <c r="AV66" s="27" t="s">
        <v>524</v>
      </c>
      <c r="AW66" s="27" t="s">
        <v>524</v>
      </c>
      <c r="AX66" s="27" t="s">
        <v>524</v>
      </c>
      <c r="AY66" s="27" t="s">
        <v>524</v>
      </c>
      <c r="AZ66" s="27" t="s">
        <v>524</v>
      </c>
      <c r="BA66" s="27" t="s">
        <v>524</v>
      </c>
      <c r="BB66" s="27" t="s">
        <v>524</v>
      </c>
      <c r="BC66" s="27" t="s">
        <v>524</v>
      </c>
      <c r="BD66" s="27" t="s">
        <v>524</v>
      </c>
      <c r="BE66" s="27" t="s">
        <v>524</v>
      </c>
      <c r="BF66" s="27" t="s">
        <v>524</v>
      </c>
      <c r="BG66" s="27" t="s">
        <v>524</v>
      </c>
      <c r="BH66" s="27" t="s">
        <v>524</v>
      </c>
      <c r="BI66" s="27" t="s">
        <v>524</v>
      </c>
    </row>
    <row r="67" spans="1:61" s="117" customFormat="1" ht="15.95" customHeight="1" outlineLevel="1" thickBot="1">
      <c r="A67" s="28" t="s">
        <v>381</v>
      </c>
      <c r="B67" s="116" t="s">
        <v>234</v>
      </c>
      <c r="C67" s="137"/>
      <c r="D67" s="414"/>
      <c r="E67" s="109"/>
      <c r="F67" s="109"/>
      <c r="G67" s="117" t="s">
        <v>524</v>
      </c>
      <c r="H67" s="117" t="s">
        <v>524</v>
      </c>
      <c r="I67" s="117" t="s">
        <v>524</v>
      </c>
      <c r="J67" s="117" t="s">
        <v>524</v>
      </c>
      <c r="K67" s="117" t="s">
        <v>524</v>
      </c>
      <c r="L67" s="117" t="s">
        <v>524</v>
      </c>
      <c r="M67" s="117" t="s">
        <v>524</v>
      </c>
      <c r="N67" s="117" t="s">
        <v>524</v>
      </c>
      <c r="O67" s="117" t="s">
        <v>524</v>
      </c>
      <c r="P67" s="117" t="s">
        <v>524</v>
      </c>
      <c r="Q67" s="117" t="s">
        <v>524</v>
      </c>
      <c r="R67" s="117" t="s">
        <v>524</v>
      </c>
      <c r="S67" s="117" t="s">
        <v>524</v>
      </c>
      <c r="T67" s="117" t="s">
        <v>524</v>
      </c>
      <c r="U67" s="117" t="s">
        <v>524</v>
      </c>
      <c r="V67" s="117" t="s">
        <v>524</v>
      </c>
      <c r="W67" s="117" t="s">
        <v>524</v>
      </c>
      <c r="X67" s="117" t="s">
        <v>524</v>
      </c>
      <c r="Y67" s="117" t="s">
        <v>524</v>
      </c>
      <c r="Z67" s="117" t="s">
        <v>524</v>
      </c>
      <c r="AA67" s="117" t="s">
        <v>524</v>
      </c>
      <c r="AB67" s="117" t="s">
        <v>524</v>
      </c>
      <c r="AC67" s="117" t="s">
        <v>524</v>
      </c>
      <c r="AD67" s="117" t="s">
        <v>524</v>
      </c>
      <c r="AE67" s="117" t="s">
        <v>524</v>
      </c>
      <c r="AF67" s="117" t="s">
        <v>524</v>
      </c>
      <c r="AG67" s="117" t="s">
        <v>524</v>
      </c>
      <c r="AH67" s="117" t="s">
        <v>524</v>
      </c>
      <c r="AI67" s="117" t="s">
        <v>524</v>
      </c>
      <c r="AJ67" s="117" t="s">
        <v>524</v>
      </c>
      <c r="AK67" s="117" t="s">
        <v>524</v>
      </c>
      <c r="AL67" s="117" t="s">
        <v>524</v>
      </c>
      <c r="AM67" s="117" t="s">
        <v>524</v>
      </c>
      <c r="AN67" s="117" t="s">
        <v>524</v>
      </c>
      <c r="AO67" s="117" t="s">
        <v>524</v>
      </c>
      <c r="AP67" s="117" t="s">
        <v>524</v>
      </c>
      <c r="AQ67" s="117" t="s">
        <v>524</v>
      </c>
      <c r="AR67" s="117" t="s">
        <v>524</v>
      </c>
      <c r="AS67" s="117" t="s">
        <v>524</v>
      </c>
      <c r="AT67" s="117" t="s">
        <v>524</v>
      </c>
      <c r="AU67" s="117" t="s">
        <v>524</v>
      </c>
      <c r="AV67" s="117" t="s">
        <v>524</v>
      </c>
      <c r="AW67" s="117" t="s">
        <v>524</v>
      </c>
      <c r="AX67" s="117" t="s">
        <v>524</v>
      </c>
      <c r="AY67" s="117" t="s">
        <v>524</v>
      </c>
      <c r="AZ67" s="117" t="s">
        <v>524</v>
      </c>
      <c r="BA67" s="117" t="s">
        <v>524</v>
      </c>
      <c r="BB67" s="117" t="s">
        <v>524</v>
      </c>
      <c r="BC67" s="117" t="s">
        <v>524</v>
      </c>
      <c r="BD67" s="117" t="s">
        <v>524</v>
      </c>
      <c r="BE67" s="117" t="s">
        <v>524</v>
      </c>
      <c r="BF67" s="117" t="s">
        <v>524</v>
      </c>
      <c r="BG67" s="117" t="s">
        <v>524</v>
      </c>
      <c r="BH67" s="117" t="s">
        <v>524</v>
      </c>
      <c r="BI67" s="117" t="s">
        <v>524</v>
      </c>
    </row>
    <row r="68" spans="1:61" ht="51.95" customHeight="1" outlineLevel="1">
      <c r="A68" s="37" t="s">
        <v>382</v>
      </c>
      <c r="B68" s="118" t="s">
        <v>330</v>
      </c>
      <c r="C68" s="63" t="s">
        <v>231</v>
      </c>
      <c r="D68" s="423"/>
      <c r="E68" s="41" t="s">
        <v>12</v>
      </c>
      <c r="F68" s="396" t="str">
        <f t="shared" ref="F68" si="13">IF(ISBLANK(D68),"Fehlt","Ok")</f>
        <v>Fehlt</v>
      </c>
      <c r="G68" s="27" t="s">
        <v>524</v>
      </c>
      <c r="H68" s="27" t="s">
        <v>524</v>
      </c>
      <c r="I68" s="27" t="s">
        <v>524</v>
      </c>
      <c r="J68" s="27" t="s">
        <v>524</v>
      </c>
      <c r="K68" s="27" t="s">
        <v>524</v>
      </c>
      <c r="L68" s="27" t="s">
        <v>524</v>
      </c>
      <c r="M68" s="27" t="s">
        <v>524</v>
      </c>
      <c r="N68" s="27" t="s">
        <v>524</v>
      </c>
      <c r="O68" s="27" t="s">
        <v>524</v>
      </c>
      <c r="P68" s="27" t="s">
        <v>524</v>
      </c>
      <c r="Q68" s="27" t="s">
        <v>524</v>
      </c>
      <c r="R68" s="27" t="s">
        <v>524</v>
      </c>
      <c r="S68" s="27" t="s">
        <v>524</v>
      </c>
      <c r="T68" s="27" t="s">
        <v>524</v>
      </c>
      <c r="U68" s="27" t="s">
        <v>524</v>
      </c>
      <c r="V68" s="27" t="s">
        <v>524</v>
      </c>
      <c r="W68" s="27" t="s">
        <v>524</v>
      </c>
      <c r="X68" s="27" t="s">
        <v>524</v>
      </c>
      <c r="Y68" s="27" t="s">
        <v>524</v>
      </c>
      <c r="Z68" s="27" t="s">
        <v>524</v>
      </c>
      <c r="AA68" s="27" t="s">
        <v>524</v>
      </c>
      <c r="AB68" s="27" t="s">
        <v>524</v>
      </c>
      <c r="AC68" s="27" t="s">
        <v>524</v>
      </c>
      <c r="AD68" s="27" t="s">
        <v>524</v>
      </c>
      <c r="AE68" s="27" t="s">
        <v>524</v>
      </c>
      <c r="AF68" s="27" t="s">
        <v>524</v>
      </c>
      <c r="AG68" s="27" t="s">
        <v>524</v>
      </c>
      <c r="AH68" s="27" t="s">
        <v>524</v>
      </c>
      <c r="AI68" s="27" t="s">
        <v>524</v>
      </c>
      <c r="AJ68" s="27" t="s">
        <v>524</v>
      </c>
      <c r="AK68" s="27" t="s">
        <v>524</v>
      </c>
      <c r="AL68" s="27" t="s">
        <v>524</v>
      </c>
      <c r="AM68" s="27" t="s">
        <v>524</v>
      </c>
      <c r="AN68" s="27" t="s">
        <v>524</v>
      </c>
      <c r="AO68" s="27" t="s">
        <v>524</v>
      </c>
      <c r="AP68" s="27" t="s">
        <v>524</v>
      </c>
      <c r="AQ68" s="27" t="s">
        <v>524</v>
      </c>
      <c r="AR68" s="27" t="s">
        <v>524</v>
      </c>
      <c r="AS68" s="27" t="s">
        <v>524</v>
      </c>
      <c r="AT68" s="27" t="s">
        <v>524</v>
      </c>
      <c r="AU68" s="27" t="s">
        <v>524</v>
      </c>
      <c r="AV68" s="27" t="s">
        <v>524</v>
      </c>
      <c r="AW68" s="27" t="s">
        <v>524</v>
      </c>
      <c r="AX68" s="27" t="s">
        <v>524</v>
      </c>
      <c r="AY68" s="27" t="s">
        <v>524</v>
      </c>
      <c r="AZ68" s="27" t="s">
        <v>524</v>
      </c>
      <c r="BA68" s="27" t="s">
        <v>524</v>
      </c>
      <c r="BB68" s="27" t="s">
        <v>524</v>
      </c>
      <c r="BC68" s="27" t="s">
        <v>524</v>
      </c>
      <c r="BD68" s="27" t="s">
        <v>524</v>
      </c>
      <c r="BE68" s="27" t="s">
        <v>524</v>
      </c>
      <c r="BF68" s="27" t="s">
        <v>524</v>
      </c>
      <c r="BG68" s="27" t="s">
        <v>524</v>
      </c>
      <c r="BH68" s="27" t="s">
        <v>524</v>
      </c>
      <c r="BI68" s="27" t="s">
        <v>524</v>
      </c>
    </row>
    <row r="69" spans="1:61" ht="27.95" customHeight="1" outlineLevel="1" thickBot="1">
      <c r="A69" s="39" t="s">
        <v>383</v>
      </c>
      <c r="B69" s="112" t="s">
        <v>343</v>
      </c>
      <c r="C69" s="64" t="s">
        <v>247</v>
      </c>
      <c r="D69" s="447"/>
      <c r="E69" s="33"/>
      <c r="F69" s="33" t="str">
        <f>IF(AND(D68="Ja",ISBLANK(D69)),"Fehlt","Ok")</f>
        <v>Ok</v>
      </c>
      <c r="G69" s="27" t="s">
        <v>524</v>
      </c>
      <c r="H69" s="27" t="s">
        <v>524</v>
      </c>
      <c r="I69" s="27" t="s">
        <v>524</v>
      </c>
      <c r="J69" s="27" t="s">
        <v>524</v>
      </c>
      <c r="K69" s="27" t="s">
        <v>524</v>
      </c>
      <c r="L69" s="27" t="s">
        <v>524</v>
      </c>
      <c r="M69" s="27" t="s">
        <v>524</v>
      </c>
      <c r="N69" s="27" t="s">
        <v>524</v>
      </c>
      <c r="O69" s="27" t="s">
        <v>524</v>
      </c>
      <c r="P69" s="27" t="s">
        <v>524</v>
      </c>
      <c r="Q69" s="27" t="s">
        <v>524</v>
      </c>
      <c r="R69" s="27" t="s">
        <v>524</v>
      </c>
      <c r="S69" s="27" t="s">
        <v>524</v>
      </c>
      <c r="T69" s="27" t="s">
        <v>524</v>
      </c>
      <c r="U69" s="27" t="s">
        <v>524</v>
      </c>
      <c r="V69" s="27" t="s">
        <v>524</v>
      </c>
      <c r="W69" s="27" t="s">
        <v>524</v>
      </c>
      <c r="X69" s="27" t="s">
        <v>524</v>
      </c>
      <c r="Y69" s="27" t="s">
        <v>524</v>
      </c>
      <c r="Z69" s="27" t="s">
        <v>524</v>
      </c>
      <c r="AA69" s="27" t="s">
        <v>524</v>
      </c>
      <c r="AB69" s="27" t="s">
        <v>524</v>
      </c>
      <c r="AC69" s="27" t="s">
        <v>524</v>
      </c>
      <c r="AD69" s="27" t="s">
        <v>524</v>
      </c>
      <c r="AE69" s="27" t="s">
        <v>524</v>
      </c>
      <c r="AF69" s="27" t="s">
        <v>524</v>
      </c>
      <c r="AG69" s="27" t="s">
        <v>524</v>
      </c>
      <c r="AH69" s="27" t="s">
        <v>524</v>
      </c>
      <c r="AI69" s="27" t="s">
        <v>524</v>
      </c>
      <c r="AJ69" s="27" t="s">
        <v>524</v>
      </c>
      <c r="AK69" s="27" t="s">
        <v>524</v>
      </c>
      <c r="AL69" s="27" t="s">
        <v>524</v>
      </c>
      <c r="AM69" s="27" t="s">
        <v>524</v>
      </c>
      <c r="AN69" s="27" t="s">
        <v>524</v>
      </c>
      <c r="AO69" s="27" t="s">
        <v>524</v>
      </c>
      <c r="AP69" s="27" t="s">
        <v>524</v>
      </c>
      <c r="AQ69" s="27" t="s">
        <v>524</v>
      </c>
      <c r="AR69" s="27" t="s">
        <v>524</v>
      </c>
      <c r="AS69" s="27" t="s">
        <v>524</v>
      </c>
      <c r="AT69" s="27" t="s">
        <v>524</v>
      </c>
      <c r="AU69" s="27" t="s">
        <v>524</v>
      </c>
      <c r="AV69" s="27" t="s">
        <v>524</v>
      </c>
      <c r="AW69" s="27" t="s">
        <v>524</v>
      </c>
      <c r="AX69" s="27" t="s">
        <v>524</v>
      </c>
      <c r="AY69" s="27" t="s">
        <v>524</v>
      </c>
      <c r="AZ69" s="27" t="s">
        <v>524</v>
      </c>
      <c r="BA69" s="27" t="s">
        <v>524</v>
      </c>
      <c r="BB69" s="27" t="s">
        <v>524</v>
      </c>
      <c r="BC69" s="27" t="s">
        <v>524</v>
      </c>
      <c r="BD69" s="27" t="s">
        <v>524</v>
      </c>
      <c r="BE69" s="27" t="s">
        <v>524</v>
      </c>
      <c r="BF69" s="27" t="s">
        <v>524</v>
      </c>
      <c r="BG69" s="27" t="s">
        <v>524</v>
      </c>
      <c r="BH69" s="27" t="s">
        <v>524</v>
      </c>
      <c r="BI69" s="27" t="s">
        <v>524</v>
      </c>
    </row>
    <row r="70" spans="1:61" ht="27.95" customHeight="1" outlineLevel="1">
      <c r="A70" s="37" t="s">
        <v>384</v>
      </c>
      <c r="B70" s="118" t="s">
        <v>414</v>
      </c>
      <c r="C70" s="63" t="s">
        <v>231</v>
      </c>
      <c r="D70" s="423"/>
      <c r="E70" s="41" t="s">
        <v>12</v>
      </c>
      <c r="F70" s="396" t="str">
        <f t="shared" ref="F70" si="14">IF(ISBLANK(D70),"Fehlt","Ok")</f>
        <v>Fehlt</v>
      </c>
      <c r="I70" s="27" t="s">
        <v>524</v>
      </c>
      <c r="J70" s="27" t="s">
        <v>524</v>
      </c>
      <c r="K70" s="27" t="s">
        <v>524</v>
      </c>
      <c r="L70" s="27" t="s">
        <v>524</v>
      </c>
      <c r="M70" s="27" t="s">
        <v>524</v>
      </c>
      <c r="N70" s="27" t="s">
        <v>524</v>
      </c>
      <c r="O70" s="27" t="s">
        <v>524</v>
      </c>
      <c r="P70" s="27" t="s">
        <v>524</v>
      </c>
      <c r="Q70" s="27" t="s">
        <v>524</v>
      </c>
      <c r="R70" s="27" t="s">
        <v>524</v>
      </c>
      <c r="S70" s="27" t="s">
        <v>524</v>
      </c>
      <c r="T70" s="27" t="s">
        <v>524</v>
      </c>
      <c r="U70" s="27" t="s">
        <v>524</v>
      </c>
      <c r="V70" s="27" t="s">
        <v>524</v>
      </c>
      <c r="W70" s="27" t="s">
        <v>524</v>
      </c>
      <c r="X70" s="27" t="s">
        <v>524</v>
      </c>
      <c r="Y70" s="27" t="s">
        <v>524</v>
      </c>
      <c r="Z70" s="27" t="s">
        <v>524</v>
      </c>
      <c r="AA70" s="27" t="s">
        <v>524</v>
      </c>
      <c r="AB70" s="27" t="s">
        <v>524</v>
      </c>
      <c r="AC70" s="27" t="s">
        <v>524</v>
      </c>
      <c r="AD70" s="27" t="s">
        <v>524</v>
      </c>
      <c r="AE70" s="27" t="s">
        <v>524</v>
      </c>
      <c r="AF70" s="27" t="s">
        <v>524</v>
      </c>
      <c r="AG70" s="27" t="s">
        <v>524</v>
      </c>
      <c r="AH70" s="27" t="s">
        <v>524</v>
      </c>
      <c r="AI70" s="27" t="s">
        <v>524</v>
      </c>
      <c r="AJ70" s="27" t="s">
        <v>524</v>
      </c>
      <c r="AK70" s="27" t="s">
        <v>524</v>
      </c>
      <c r="AL70" s="27" t="s">
        <v>524</v>
      </c>
      <c r="AM70" s="27" t="s">
        <v>524</v>
      </c>
      <c r="AN70" s="27" t="s">
        <v>524</v>
      </c>
      <c r="AO70" s="27" t="s">
        <v>524</v>
      </c>
      <c r="AP70" s="27" t="s">
        <v>524</v>
      </c>
      <c r="AQ70" s="27" t="s">
        <v>524</v>
      </c>
      <c r="AR70" s="27" t="s">
        <v>524</v>
      </c>
      <c r="AS70" s="27" t="s">
        <v>524</v>
      </c>
      <c r="AT70" s="27" t="s">
        <v>524</v>
      </c>
      <c r="AU70" s="27" t="s">
        <v>524</v>
      </c>
      <c r="AV70" s="27" t="s">
        <v>524</v>
      </c>
      <c r="AW70" s="27" t="s">
        <v>524</v>
      </c>
      <c r="AX70" s="27" t="s">
        <v>524</v>
      </c>
      <c r="AY70" s="27" t="s">
        <v>524</v>
      </c>
      <c r="AZ70" s="27" t="s">
        <v>524</v>
      </c>
      <c r="BA70" s="27" t="s">
        <v>524</v>
      </c>
      <c r="BB70" s="27" t="s">
        <v>524</v>
      </c>
      <c r="BC70" s="27" t="s">
        <v>524</v>
      </c>
      <c r="BD70" s="27" t="s">
        <v>524</v>
      </c>
      <c r="BE70" s="27" t="s">
        <v>524</v>
      </c>
      <c r="BF70" s="27" t="s">
        <v>524</v>
      </c>
      <c r="BG70" s="27" t="s">
        <v>524</v>
      </c>
      <c r="BH70" s="27" t="s">
        <v>524</v>
      </c>
      <c r="BI70" s="27" t="s">
        <v>524</v>
      </c>
    </row>
    <row r="71" spans="1:61" ht="27.95" customHeight="1" outlineLevel="1" thickBot="1">
      <c r="A71" s="39" t="s">
        <v>385</v>
      </c>
      <c r="B71" s="112" t="s">
        <v>343</v>
      </c>
      <c r="C71" s="64" t="s">
        <v>247</v>
      </c>
      <c r="D71" s="447"/>
      <c r="E71" s="33"/>
      <c r="F71" s="33" t="str">
        <f>IF(AND(D70="Ja",ISBLANK(D71)),"Fehlt","Ok")</f>
        <v>Ok</v>
      </c>
      <c r="I71" s="27" t="s">
        <v>524</v>
      </c>
      <c r="J71" s="27" t="s">
        <v>524</v>
      </c>
      <c r="K71" s="27" t="s">
        <v>524</v>
      </c>
      <c r="L71" s="27" t="s">
        <v>524</v>
      </c>
      <c r="M71" s="27" t="s">
        <v>524</v>
      </c>
      <c r="N71" s="27" t="s">
        <v>524</v>
      </c>
      <c r="O71" s="27" t="s">
        <v>524</v>
      </c>
      <c r="P71" s="27" t="s">
        <v>524</v>
      </c>
      <c r="Q71" s="27" t="s">
        <v>524</v>
      </c>
      <c r="R71" s="27" t="s">
        <v>524</v>
      </c>
      <c r="S71" s="27" t="s">
        <v>524</v>
      </c>
      <c r="T71" s="27" t="s">
        <v>524</v>
      </c>
      <c r="U71" s="27" t="s">
        <v>524</v>
      </c>
      <c r="V71" s="27" t="s">
        <v>524</v>
      </c>
      <c r="W71" s="27" t="s">
        <v>524</v>
      </c>
      <c r="X71" s="27" t="s">
        <v>524</v>
      </c>
      <c r="Y71" s="27" t="s">
        <v>524</v>
      </c>
      <c r="Z71" s="27" t="s">
        <v>524</v>
      </c>
      <c r="AA71" s="27" t="s">
        <v>524</v>
      </c>
      <c r="AB71" s="27" t="s">
        <v>524</v>
      </c>
      <c r="AC71" s="27" t="s">
        <v>524</v>
      </c>
      <c r="AD71" s="27" t="s">
        <v>524</v>
      </c>
      <c r="AE71" s="27" t="s">
        <v>524</v>
      </c>
      <c r="AF71" s="27" t="s">
        <v>524</v>
      </c>
      <c r="AG71" s="27" t="s">
        <v>524</v>
      </c>
      <c r="AH71" s="27" t="s">
        <v>524</v>
      </c>
      <c r="AI71" s="27" t="s">
        <v>524</v>
      </c>
      <c r="AJ71" s="27" t="s">
        <v>524</v>
      </c>
      <c r="AK71" s="27" t="s">
        <v>524</v>
      </c>
      <c r="AL71" s="27" t="s">
        <v>524</v>
      </c>
      <c r="AM71" s="27" t="s">
        <v>524</v>
      </c>
      <c r="AN71" s="27" t="s">
        <v>524</v>
      </c>
      <c r="AO71" s="27" t="s">
        <v>524</v>
      </c>
      <c r="AP71" s="27" t="s">
        <v>524</v>
      </c>
      <c r="AQ71" s="27" t="s">
        <v>524</v>
      </c>
      <c r="AR71" s="27" t="s">
        <v>524</v>
      </c>
      <c r="AS71" s="27" t="s">
        <v>524</v>
      </c>
      <c r="AT71" s="27" t="s">
        <v>524</v>
      </c>
      <c r="AU71" s="27" t="s">
        <v>524</v>
      </c>
      <c r="AV71" s="27" t="s">
        <v>524</v>
      </c>
      <c r="AW71" s="27" t="s">
        <v>524</v>
      </c>
      <c r="AX71" s="27" t="s">
        <v>524</v>
      </c>
      <c r="AY71" s="27" t="s">
        <v>524</v>
      </c>
      <c r="AZ71" s="27" t="s">
        <v>524</v>
      </c>
      <c r="BA71" s="27" t="s">
        <v>524</v>
      </c>
      <c r="BB71" s="27" t="s">
        <v>524</v>
      </c>
      <c r="BC71" s="27" t="s">
        <v>524</v>
      </c>
      <c r="BD71" s="27" t="s">
        <v>524</v>
      </c>
      <c r="BE71" s="27" t="s">
        <v>524</v>
      </c>
      <c r="BF71" s="27" t="s">
        <v>524</v>
      </c>
      <c r="BG71" s="27" t="s">
        <v>524</v>
      </c>
      <c r="BH71" s="27" t="s">
        <v>524</v>
      </c>
      <c r="BI71" s="27" t="s">
        <v>524</v>
      </c>
    </row>
    <row r="72" spans="1:61" ht="27.95" customHeight="1" outlineLevel="1">
      <c r="A72" s="37" t="s">
        <v>386</v>
      </c>
      <c r="B72" s="118" t="s">
        <v>35</v>
      </c>
      <c r="C72" s="63" t="s">
        <v>231</v>
      </c>
      <c r="D72" s="423"/>
      <c r="E72" s="41" t="s">
        <v>12</v>
      </c>
      <c r="F72" s="396" t="str">
        <f t="shared" ref="F72" si="15">IF(ISBLANK(D72),"Fehlt","Ok")</f>
        <v>Fehlt</v>
      </c>
      <c r="I72" s="27" t="s">
        <v>524</v>
      </c>
      <c r="J72" s="27" t="s">
        <v>524</v>
      </c>
      <c r="K72" s="27" t="s">
        <v>524</v>
      </c>
      <c r="L72" s="27" t="s">
        <v>524</v>
      </c>
      <c r="M72" s="27" t="s">
        <v>524</v>
      </c>
      <c r="N72" s="27" t="s">
        <v>524</v>
      </c>
      <c r="O72" s="27" t="s">
        <v>524</v>
      </c>
      <c r="P72" s="27" t="s">
        <v>524</v>
      </c>
      <c r="Q72" s="27" t="s">
        <v>524</v>
      </c>
      <c r="R72" s="27" t="s">
        <v>524</v>
      </c>
      <c r="S72" s="27" t="s">
        <v>524</v>
      </c>
      <c r="T72" s="27" t="s">
        <v>524</v>
      </c>
      <c r="U72" s="27" t="s">
        <v>524</v>
      </c>
      <c r="V72" s="27" t="s">
        <v>524</v>
      </c>
      <c r="W72" s="27" t="s">
        <v>524</v>
      </c>
      <c r="X72" s="27" t="s">
        <v>524</v>
      </c>
      <c r="Y72" s="27" t="s">
        <v>524</v>
      </c>
      <c r="Z72" s="27" t="s">
        <v>524</v>
      </c>
      <c r="AA72" s="27" t="s">
        <v>524</v>
      </c>
      <c r="AB72" s="27" t="s">
        <v>524</v>
      </c>
      <c r="AC72" s="27" t="s">
        <v>524</v>
      </c>
      <c r="AD72" s="27" t="s">
        <v>524</v>
      </c>
      <c r="AE72" s="27" t="s">
        <v>524</v>
      </c>
      <c r="AF72" s="27" t="s">
        <v>524</v>
      </c>
      <c r="AG72" s="27" t="s">
        <v>524</v>
      </c>
      <c r="AH72" s="27" t="s">
        <v>524</v>
      </c>
      <c r="AI72" s="27" t="s">
        <v>524</v>
      </c>
      <c r="AJ72" s="27" t="s">
        <v>524</v>
      </c>
      <c r="AK72" s="27" t="s">
        <v>524</v>
      </c>
      <c r="AL72" s="27" t="s">
        <v>524</v>
      </c>
      <c r="AM72" s="27" t="s">
        <v>524</v>
      </c>
      <c r="AN72" s="27" t="s">
        <v>524</v>
      </c>
      <c r="AO72" s="27" t="s">
        <v>524</v>
      </c>
      <c r="AP72" s="27" t="s">
        <v>524</v>
      </c>
      <c r="AQ72" s="27" t="s">
        <v>524</v>
      </c>
      <c r="AR72" s="27" t="s">
        <v>524</v>
      </c>
      <c r="AS72" s="27" t="s">
        <v>524</v>
      </c>
      <c r="AT72" s="27" t="s">
        <v>524</v>
      </c>
      <c r="AU72" s="27" t="s">
        <v>524</v>
      </c>
      <c r="AV72" s="27" t="s">
        <v>524</v>
      </c>
      <c r="AW72" s="27" t="s">
        <v>524</v>
      </c>
      <c r="AX72" s="27" t="s">
        <v>524</v>
      </c>
      <c r="AY72" s="27" t="s">
        <v>524</v>
      </c>
      <c r="AZ72" s="27" t="s">
        <v>524</v>
      </c>
      <c r="BA72" s="27" t="s">
        <v>524</v>
      </c>
      <c r="BB72" s="27" t="s">
        <v>524</v>
      </c>
      <c r="BC72" s="27" t="s">
        <v>524</v>
      </c>
      <c r="BD72" s="27" t="s">
        <v>524</v>
      </c>
      <c r="BE72" s="27" t="s">
        <v>524</v>
      </c>
      <c r="BF72" s="27" t="s">
        <v>524</v>
      </c>
      <c r="BG72" s="27" t="s">
        <v>524</v>
      </c>
      <c r="BH72" s="27" t="s">
        <v>524</v>
      </c>
      <c r="BI72" s="27" t="s">
        <v>524</v>
      </c>
    </row>
    <row r="73" spans="1:61" ht="27.95" customHeight="1" outlineLevel="1" thickBot="1">
      <c r="A73" s="39" t="s">
        <v>387</v>
      </c>
      <c r="B73" s="112" t="s">
        <v>344</v>
      </c>
      <c r="C73" s="64" t="s">
        <v>247</v>
      </c>
      <c r="D73" s="447"/>
      <c r="E73" s="33"/>
      <c r="F73" s="33" t="str">
        <f>IF(AND(D72="Ja",ISBLANK(D73)),"Fehlt","Ok")</f>
        <v>Ok</v>
      </c>
      <c r="I73" s="27" t="s">
        <v>524</v>
      </c>
      <c r="J73" s="27" t="s">
        <v>524</v>
      </c>
      <c r="K73" s="27" t="s">
        <v>524</v>
      </c>
      <c r="L73" s="27" t="s">
        <v>524</v>
      </c>
      <c r="M73" s="27" t="s">
        <v>524</v>
      </c>
      <c r="N73" s="27" t="s">
        <v>524</v>
      </c>
      <c r="O73" s="27" t="s">
        <v>524</v>
      </c>
      <c r="P73" s="27" t="s">
        <v>524</v>
      </c>
      <c r="Q73" s="27" t="s">
        <v>524</v>
      </c>
      <c r="R73" s="27" t="s">
        <v>524</v>
      </c>
      <c r="S73" s="27" t="s">
        <v>524</v>
      </c>
      <c r="T73" s="27" t="s">
        <v>524</v>
      </c>
      <c r="U73" s="27" t="s">
        <v>524</v>
      </c>
      <c r="V73" s="27" t="s">
        <v>524</v>
      </c>
      <c r="W73" s="27" t="s">
        <v>524</v>
      </c>
      <c r="X73" s="27" t="s">
        <v>524</v>
      </c>
      <c r="Y73" s="27" t="s">
        <v>524</v>
      </c>
      <c r="Z73" s="27" t="s">
        <v>524</v>
      </c>
      <c r="AA73" s="27" t="s">
        <v>524</v>
      </c>
      <c r="AB73" s="27" t="s">
        <v>524</v>
      </c>
      <c r="AC73" s="27" t="s">
        <v>524</v>
      </c>
      <c r="AD73" s="27" t="s">
        <v>524</v>
      </c>
      <c r="AE73" s="27" t="s">
        <v>524</v>
      </c>
      <c r="AF73" s="27" t="s">
        <v>524</v>
      </c>
      <c r="AG73" s="27" t="s">
        <v>524</v>
      </c>
      <c r="AH73" s="27" t="s">
        <v>524</v>
      </c>
      <c r="AI73" s="27" t="s">
        <v>524</v>
      </c>
      <c r="AJ73" s="27" t="s">
        <v>524</v>
      </c>
      <c r="AK73" s="27" t="s">
        <v>524</v>
      </c>
      <c r="AL73" s="27" t="s">
        <v>524</v>
      </c>
      <c r="AM73" s="27" t="s">
        <v>524</v>
      </c>
      <c r="AN73" s="27" t="s">
        <v>524</v>
      </c>
      <c r="AO73" s="27" t="s">
        <v>524</v>
      </c>
      <c r="AP73" s="27" t="s">
        <v>524</v>
      </c>
      <c r="AQ73" s="27" t="s">
        <v>524</v>
      </c>
      <c r="AR73" s="27" t="s">
        <v>524</v>
      </c>
      <c r="AS73" s="27" t="s">
        <v>524</v>
      </c>
      <c r="AT73" s="27" t="s">
        <v>524</v>
      </c>
      <c r="AU73" s="27" t="s">
        <v>524</v>
      </c>
      <c r="AV73" s="27" t="s">
        <v>524</v>
      </c>
      <c r="AW73" s="27" t="s">
        <v>524</v>
      </c>
      <c r="AX73" s="27" t="s">
        <v>524</v>
      </c>
      <c r="AY73" s="27" t="s">
        <v>524</v>
      </c>
      <c r="AZ73" s="27" t="s">
        <v>524</v>
      </c>
      <c r="BA73" s="27" t="s">
        <v>524</v>
      </c>
      <c r="BB73" s="27" t="s">
        <v>524</v>
      </c>
      <c r="BC73" s="27" t="s">
        <v>524</v>
      </c>
      <c r="BD73" s="27" t="s">
        <v>524</v>
      </c>
      <c r="BE73" s="27" t="s">
        <v>524</v>
      </c>
      <c r="BF73" s="27" t="s">
        <v>524</v>
      </c>
      <c r="BG73" s="27" t="s">
        <v>524</v>
      </c>
      <c r="BH73" s="27" t="s">
        <v>524</v>
      </c>
      <c r="BI73" s="27" t="s">
        <v>524</v>
      </c>
    </row>
    <row r="74" spans="1:61" s="117" customFormat="1" ht="15.95" customHeight="1" outlineLevel="1" thickBot="1">
      <c r="A74" s="34" t="s">
        <v>388</v>
      </c>
      <c r="B74" s="116" t="s">
        <v>50</v>
      </c>
      <c r="C74" s="137"/>
      <c r="D74" s="414"/>
      <c r="E74" s="109"/>
      <c r="F74" s="109"/>
      <c r="G74" s="117" t="s">
        <v>524</v>
      </c>
      <c r="H74" s="117" t="s">
        <v>524</v>
      </c>
      <c r="I74" s="117" t="s">
        <v>524</v>
      </c>
      <c r="J74" s="117" t="s">
        <v>524</v>
      </c>
      <c r="K74" s="117" t="s">
        <v>524</v>
      </c>
      <c r="L74" s="117" t="s">
        <v>524</v>
      </c>
      <c r="M74" s="117" t="s">
        <v>524</v>
      </c>
      <c r="N74" s="117" t="s">
        <v>524</v>
      </c>
      <c r="O74" s="117" t="s">
        <v>524</v>
      </c>
      <c r="P74" s="117" t="s">
        <v>524</v>
      </c>
      <c r="Q74" s="117" t="s">
        <v>524</v>
      </c>
      <c r="R74" s="117" t="s">
        <v>524</v>
      </c>
      <c r="S74" s="117" t="s">
        <v>524</v>
      </c>
      <c r="T74" s="117" t="s">
        <v>524</v>
      </c>
      <c r="U74" s="117" t="s">
        <v>524</v>
      </c>
      <c r="V74" s="117" t="s">
        <v>524</v>
      </c>
      <c r="W74" s="117" t="s">
        <v>524</v>
      </c>
      <c r="X74" s="117" t="s">
        <v>524</v>
      </c>
      <c r="Y74" s="117" t="s">
        <v>524</v>
      </c>
      <c r="Z74" s="117" t="s">
        <v>524</v>
      </c>
      <c r="AA74" s="117" t="s">
        <v>524</v>
      </c>
      <c r="AB74" s="117" t="s">
        <v>524</v>
      </c>
      <c r="AC74" s="117" t="s">
        <v>524</v>
      </c>
      <c r="AD74" s="117" t="s">
        <v>524</v>
      </c>
      <c r="AE74" s="117" t="s">
        <v>524</v>
      </c>
      <c r="AF74" s="117" t="s">
        <v>524</v>
      </c>
      <c r="AG74" s="117" t="s">
        <v>524</v>
      </c>
      <c r="AH74" s="117" t="s">
        <v>524</v>
      </c>
      <c r="AI74" s="117" t="s">
        <v>524</v>
      </c>
      <c r="AJ74" s="117" t="s">
        <v>524</v>
      </c>
      <c r="AK74" s="117" t="s">
        <v>524</v>
      </c>
      <c r="AL74" s="117" t="s">
        <v>524</v>
      </c>
      <c r="AM74" s="117" t="s">
        <v>524</v>
      </c>
      <c r="AN74" s="117" t="s">
        <v>524</v>
      </c>
      <c r="AO74" s="117" t="s">
        <v>524</v>
      </c>
      <c r="AP74" s="117" t="s">
        <v>524</v>
      </c>
      <c r="AQ74" s="117" t="s">
        <v>524</v>
      </c>
      <c r="AR74" s="117" t="s">
        <v>524</v>
      </c>
      <c r="AS74" s="117" t="s">
        <v>524</v>
      </c>
      <c r="AT74" s="117" t="s">
        <v>524</v>
      </c>
      <c r="AU74" s="117" t="s">
        <v>524</v>
      </c>
      <c r="AV74" s="117" t="s">
        <v>524</v>
      </c>
      <c r="AW74" s="117" t="s">
        <v>524</v>
      </c>
      <c r="AX74" s="117" t="s">
        <v>524</v>
      </c>
      <c r="AY74" s="117" t="s">
        <v>524</v>
      </c>
      <c r="AZ74" s="117" t="s">
        <v>524</v>
      </c>
      <c r="BA74" s="117" t="s">
        <v>524</v>
      </c>
      <c r="BB74" s="117" t="s">
        <v>524</v>
      </c>
      <c r="BC74" s="117" t="s">
        <v>524</v>
      </c>
      <c r="BD74" s="117" t="s">
        <v>524</v>
      </c>
      <c r="BE74" s="117" t="s">
        <v>524</v>
      </c>
      <c r="BF74" s="117" t="s">
        <v>524</v>
      </c>
      <c r="BG74" s="117" t="s">
        <v>524</v>
      </c>
      <c r="BH74" s="117" t="s">
        <v>524</v>
      </c>
      <c r="BI74" s="117" t="s">
        <v>524</v>
      </c>
    </row>
    <row r="75" spans="1:61" ht="27.95" customHeight="1" outlineLevel="1">
      <c r="A75" s="37" t="s">
        <v>389</v>
      </c>
      <c r="B75" s="118" t="s">
        <v>331</v>
      </c>
      <c r="C75" s="63" t="s">
        <v>231</v>
      </c>
      <c r="D75" s="423"/>
      <c r="E75" s="41" t="s">
        <v>51</v>
      </c>
      <c r="F75" s="396" t="str">
        <f t="shared" ref="F75" si="16">IF(ISBLANK(D75),"Fehlt","Ok")</f>
        <v>Fehlt</v>
      </c>
      <c r="G75" s="27" t="s">
        <v>524</v>
      </c>
      <c r="H75" s="27" t="s">
        <v>524</v>
      </c>
      <c r="I75" s="27" t="s">
        <v>524</v>
      </c>
      <c r="J75" s="27" t="s">
        <v>524</v>
      </c>
      <c r="K75" s="27" t="s">
        <v>524</v>
      </c>
      <c r="L75" s="27" t="s">
        <v>524</v>
      </c>
      <c r="M75" s="27" t="s">
        <v>524</v>
      </c>
      <c r="N75" s="27" t="s">
        <v>524</v>
      </c>
      <c r="O75" s="27" t="s">
        <v>524</v>
      </c>
      <c r="P75" s="27" t="s">
        <v>524</v>
      </c>
      <c r="Q75" s="27" t="s">
        <v>524</v>
      </c>
      <c r="R75" s="27" t="s">
        <v>524</v>
      </c>
      <c r="S75" s="27" t="s">
        <v>524</v>
      </c>
      <c r="T75" s="27" t="s">
        <v>524</v>
      </c>
      <c r="U75" s="27" t="s">
        <v>524</v>
      </c>
      <c r="V75" s="27" t="s">
        <v>524</v>
      </c>
      <c r="W75" s="27" t="s">
        <v>524</v>
      </c>
      <c r="X75" s="27" t="s">
        <v>524</v>
      </c>
      <c r="Y75" s="27" t="s">
        <v>524</v>
      </c>
      <c r="Z75" s="27" t="s">
        <v>524</v>
      </c>
      <c r="AA75" s="27" t="s">
        <v>524</v>
      </c>
      <c r="AB75" s="27" t="s">
        <v>524</v>
      </c>
      <c r="AC75" s="27" t="s">
        <v>524</v>
      </c>
      <c r="AD75" s="27" t="s">
        <v>524</v>
      </c>
      <c r="AE75" s="27" t="s">
        <v>524</v>
      </c>
      <c r="AF75" s="27" t="s">
        <v>524</v>
      </c>
      <c r="AG75" s="27" t="s">
        <v>524</v>
      </c>
      <c r="AH75" s="27" t="s">
        <v>524</v>
      </c>
      <c r="AI75" s="27" t="s">
        <v>524</v>
      </c>
      <c r="AJ75" s="27" t="s">
        <v>524</v>
      </c>
      <c r="AK75" s="27" t="s">
        <v>524</v>
      </c>
      <c r="AL75" s="27" t="s">
        <v>524</v>
      </c>
      <c r="AM75" s="27" t="s">
        <v>524</v>
      </c>
      <c r="AN75" s="27" t="s">
        <v>524</v>
      </c>
      <c r="AO75" s="27" t="s">
        <v>524</v>
      </c>
      <c r="AP75" s="27" t="s">
        <v>524</v>
      </c>
      <c r="AQ75" s="27" t="s">
        <v>524</v>
      </c>
      <c r="AR75" s="27" t="s">
        <v>524</v>
      </c>
      <c r="AS75" s="27" t="s">
        <v>524</v>
      </c>
      <c r="AT75" s="27" t="s">
        <v>524</v>
      </c>
      <c r="AU75" s="27" t="s">
        <v>524</v>
      </c>
      <c r="AV75" s="27" t="s">
        <v>524</v>
      </c>
      <c r="AW75" s="27" t="s">
        <v>524</v>
      </c>
      <c r="AX75" s="27" t="s">
        <v>524</v>
      </c>
      <c r="AY75" s="27" t="s">
        <v>524</v>
      </c>
      <c r="AZ75" s="27" t="s">
        <v>524</v>
      </c>
      <c r="BA75" s="27" t="s">
        <v>524</v>
      </c>
      <c r="BB75" s="27" t="s">
        <v>524</v>
      </c>
      <c r="BC75" s="27" t="s">
        <v>524</v>
      </c>
      <c r="BD75" s="27" t="s">
        <v>524</v>
      </c>
      <c r="BE75" s="27" t="s">
        <v>524</v>
      </c>
      <c r="BF75" s="27" t="s">
        <v>524</v>
      </c>
      <c r="BG75" s="27" t="s">
        <v>524</v>
      </c>
      <c r="BH75" s="27" t="s">
        <v>524</v>
      </c>
      <c r="BI75" s="27" t="s">
        <v>524</v>
      </c>
    </row>
    <row r="76" spans="1:61" ht="27.95" customHeight="1" outlineLevel="1" thickBot="1">
      <c r="A76" s="39" t="s">
        <v>390</v>
      </c>
      <c r="B76" s="112" t="s">
        <v>511</v>
      </c>
      <c r="C76" s="64" t="s">
        <v>247</v>
      </c>
      <c r="D76" s="448"/>
      <c r="E76" s="33"/>
      <c r="F76" s="33" t="str">
        <f>IF(AND(D75="Ja",ISBLANK(D76)),"Fehlt","Ok")</f>
        <v>Ok</v>
      </c>
      <c r="G76" s="27" t="s">
        <v>524</v>
      </c>
      <c r="H76" s="27" t="s">
        <v>524</v>
      </c>
      <c r="I76" s="27" t="s">
        <v>524</v>
      </c>
      <c r="J76" s="27" t="s">
        <v>524</v>
      </c>
      <c r="K76" s="27" t="s">
        <v>524</v>
      </c>
      <c r="L76" s="27" t="s">
        <v>524</v>
      </c>
      <c r="M76" s="27" t="s">
        <v>524</v>
      </c>
      <c r="N76" s="27" t="s">
        <v>524</v>
      </c>
      <c r="O76" s="27" t="s">
        <v>524</v>
      </c>
      <c r="P76" s="27" t="s">
        <v>524</v>
      </c>
      <c r="Q76" s="27" t="s">
        <v>524</v>
      </c>
      <c r="R76" s="27" t="s">
        <v>524</v>
      </c>
      <c r="S76" s="27" t="s">
        <v>524</v>
      </c>
      <c r="T76" s="27" t="s">
        <v>524</v>
      </c>
      <c r="U76" s="27" t="s">
        <v>524</v>
      </c>
      <c r="V76" s="27" t="s">
        <v>524</v>
      </c>
      <c r="W76" s="27" t="s">
        <v>524</v>
      </c>
      <c r="X76" s="27" t="s">
        <v>524</v>
      </c>
      <c r="Y76" s="27" t="s">
        <v>524</v>
      </c>
      <c r="Z76" s="27" t="s">
        <v>524</v>
      </c>
      <c r="AA76" s="27" t="s">
        <v>524</v>
      </c>
      <c r="AB76" s="27" t="s">
        <v>524</v>
      </c>
      <c r="AC76" s="27" t="s">
        <v>524</v>
      </c>
      <c r="AD76" s="27" t="s">
        <v>524</v>
      </c>
      <c r="AE76" s="27" t="s">
        <v>524</v>
      </c>
      <c r="AF76" s="27" t="s">
        <v>524</v>
      </c>
      <c r="AG76" s="27" t="s">
        <v>524</v>
      </c>
      <c r="AH76" s="27" t="s">
        <v>524</v>
      </c>
      <c r="AI76" s="27" t="s">
        <v>524</v>
      </c>
      <c r="AJ76" s="27" t="s">
        <v>524</v>
      </c>
      <c r="AK76" s="27" t="s">
        <v>524</v>
      </c>
      <c r="AL76" s="27" t="s">
        <v>524</v>
      </c>
      <c r="AM76" s="27" t="s">
        <v>524</v>
      </c>
      <c r="AN76" s="27" t="s">
        <v>524</v>
      </c>
      <c r="AO76" s="27" t="s">
        <v>524</v>
      </c>
      <c r="AP76" s="27" t="s">
        <v>524</v>
      </c>
      <c r="AQ76" s="27" t="s">
        <v>524</v>
      </c>
      <c r="AR76" s="27" t="s">
        <v>524</v>
      </c>
      <c r="AS76" s="27" t="s">
        <v>524</v>
      </c>
      <c r="AT76" s="27" t="s">
        <v>524</v>
      </c>
      <c r="AU76" s="27" t="s">
        <v>524</v>
      </c>
      <c r="AV76" s="27" t="s">
        <v>524</v>
      </c>
      <c r="AW76" s="27" t="s">
        <v>524</v>
      </c>
      <c r="AX76" s="27" t="s">
        <v>524</v>
      </c>
      <c r="AY76" s="27" t="s">
        <v>524</v>
      </c>
      <c r="AZ76" s="27" t="s">
        <v>524</v>
      </c>
      <c r="BA76" s="27" t="s">
        <v>524</v>
      </c>
      <c r="BB76" s="27" t="s">
        <v>524</v>
      </c>
      <c r="BC76" s="27" t="s">
        <v>524</v>
      </c>
      <c r="BD76" s="27" t="s">
        <v>524</v>
      </c>
      <c r="BE76" s="27" t="s">
        <v>524</v>
      </c>
      <c r="BF76" s="27" t="s">
        <v>524</v>
      </c>
      <c r="BG76" s="27" t="s">
        <v>524</v>
      </c>
      <c r="BH76" s="27" t="s">
        <v>524</v>
      </c>
      <c r="BI76" s="27" t="s">
        <v>524</v>
      </c>
    </row>
    <row r="77" spans="1:61" ht="27.95" customHeight="1" outlineLevel="1">
      <c r="A77" s="37" t="s">
        <v>391</v>
      </c>
      <c r="B77" s="118" t="s">
        <v>415</v>
      </c>
      <c r="C77" s="63" t="s">
        <v>231</v>
      </c>
      <c r="D77" s="423"/>
      <c r="E77" s="41" t="s">
        <v>12</v>
      </c>
      <c r="F77" s="396" t="str">
        <f t="shared" ref="F77" si="17">IF(ISBLANK(D77),"Fehlt","Ok")</f>
        <v>Fehlt</v>
      </c>
      <c r="I77" s="27" t="s">
        <v>524</v>
      </c>
      <c r="J77" s="27" t="s">
        <v>524</v>
      </c>
      <c r="K77" s="27" t="s">
        <v>524</v>
      </c>
      <c r="L77" s="27" t="s">
        <v>524</v>
      </c>
      <c r="M77" s="27" t="s">
        <v>524</v>
      </c>
      <c r="N77" s="27" t="s">
        <v>524</v>
      </c>
      <c r="O77" s="27" t="s">
        <v>524</v>
      </c>
      <c r="P77" s="27" t="s">
        <v>524</v>
      </c>
      <c r="Q77" s="27" t="s">
        <v>524</v>
      </c>
      <c r="R77" s="27" t="s">
        <v>524</v>
      </c>
      <c r="S77" s="27" t="s">
        <v>524</v>
      </c>
      <c r="T77" s="27" t="s">
        <v>524</v>
      </c>
      <c r="U77" s="27" t="s">
        <v>524</v>
      </c>
      <c r="V77" s="27" t="s">
        <v>524</v>
      </c>
      <c r="W77" s="27" t="s">
        <v>524</v>
      </c>
      <c r="X77" s="27" t="s">
        <v>524</v>
      </c>
      <c r="Y77" s="27" t="s">
        <v>524</v>
      </c>
      <c r="Z77" s="27" t="s">
        <v>524</v>
      </c>
      <c r="AA77" s="27" t="s">
        <v>524</v>
      </c>
      <c r="AB77" s="27" t="s">
        <v>524</v>
      </c>
      <c r="AC77" s="27" t="s">
        <v>524</v>
      </c>
      <c r="AD77" s="27" t="s">
        <v>524</v>
      </c>
      <c r="AE77" s="27" t="s">
        <v>524</v>
      </c>
      <c r="AF77" s="27" t="s">
        <v>524</v>
      </c>
      <c r="AG77" s="27" t="s">
        <v>524</v>
      </c>
      <c r="AH77" s="27" t="s">
        <v>524</v>
      </c>
      <c r="AI77" s="27" t="s">
        <v>524</v>
      </c>
      <c r="AJ77" s="27" t="s">
        <v>524</v>
      </c>
      <c r="AK77" s="27" t="s">
        <v>524</v>
      </c>
      <c r="AL77" s="27" t="s">
        <v>524</v>
      </c>
      <c r="AM77" s="27" t="s">
        <v>524</v>
      </c>
      <c r="AN77" s="27" t="s">
        <v>524</v>
      </c>
      <c r="AO77" s="27" t="s">
        <v>524</v>
      </c>
      <c r="AP77" s="27" t="s">
        <v>524</v>
      </c>
      <c r="AQ77" s="27" t="s">
        <v>524</v>
      </c>
      <c r="AR77" s="27" t="s">
        <v>524</v>
      </c>
      <c r="AS77" s="27" t="s">
        <v>524</v>
      </c>
      <c r="AT77" s="27" t="s">
        <v>524</v>
      </c>
      <c r="AU77" s="27" t="s">
        <v>524</v>
      </c>
      <c r="AV77" s="27" t="s">
        <v>524</v>
      </c>
      <c r="AW77" s="27" t="s">
        <v>524</v>
      </c>
      <c r="AX77" s="27" t="s">
        <v>524</v>
      </c>
      <c r="AY77" s="27" t="s">
        <v>524</v>
      </c>
      <c r="AZ77" s="27" t="s">
        <v>524</v>
      </c>
      <c r="BA77" s="27" t="s">
        <v>524</v>
      </c>
      <c r="BB77" s="27" t="s">
        <v>524</v>
      </c>
      <c r="BC77" s="27" t="s">
        <v>524</v>
      </c>
      <c r="BD77" s="27" t="s">
        <v>524</v>
      </c>
      <c r="BE77" s="27" t="s">
        <v>524</v>
      </c>
      <c r="BF77" s="27" t="s">
        <v>524</v>
      </c>
      <c r="BG77" s="27" t="s">
        <v>524</v>
      </c>
      <c r="BH77" s="27" t="s">
        <v>524</v>
      </c>
      <c r="BI77" s="27" t="s">
        <v>524</v>
      </c>
    </row>
    <row r="78" spans="1:61" ht="27.95" customHeight="1" outlineLevel="1" thickBot="1">
      <c r="A78" s="39" t="s">
        <v>392</v>
      </c>
      <c r="B78" s="112" t="s">
        <v>511</v>
      </c>
      <c r="C78" s="64" t="s">
        <v>247</v>
      </c>
      <c r="D78" s="447"/>
      <c r="E78" s="33"/>
      <c r="F78" s="33" t="str">
        <f>IF(AND(D77="Ja",ISBLANK(D78)),"Fehlt","Ok")</f>
        <v>Ok</v>
      </c>
      <c r="I78" s="27" t="s">
        <v>524</v>
      </c>
      <c r="J78" s="27" t="s">
        <v>524</v>
      </c>
      <c r="K78" s="27" t="s">
        <v>524</v>
      </c>
      <c r="L78" s="27" t="s">
        <v>524</v>
      </c>
      <c r="M78" s="27" t="s">
        <v>524</v>
      </c>
      <c r="N78" s="27" t="s">
        <v>524</v>
      </c>
      <c r="O78" s="27" t="s">
        <v>524</v>
      </c>
      <c r="P78" s="27" t="s">
        <v>524</v>
      </c>
      <c r="Q78" s="27" t="s">
        <v>524</v>
      </c>
      <c r="R78" s="27" t="s">
        <v>524</v>
      </c>
      <c r="S78" s="27" t="s">
        <v>524</v>
      </c>
      <c r="T78" s="27" t="s">
        <v>524</v>
      </c>
      <c r="U78" s="27" t="s">
        <v>524</v>
      </c>
      <c r="V78" s="27" t="s">
        <v>524</v>
      </c>
      <c r="W78" s="27" t="s">
        <v>524</v>
      </c>
      <c r="X78" s="27" t="s">
        <v>524</v>
      </c>
      <c r="Y78" s="27" t="s">
        <v>524</v>
      </c>
      <c r="Z78" s="27" t="s">
        <v>524</v>
      </c>
      <c r="AA78" s="27" t="s">
        <v>524</v>
      </c>
      <c r="AB78" s="27" t="s">
        <v>524</v>
      </c>
      <c r="AC78" s="27" t="s">
        <v>524</v>
      </c>
      <c r="AD78" s="27" t="s">
        <v>524</v>
      </c>
      <c r="AE78" s="27" t="s">
        <v>524</v>
      </c>
      <c r="AF78" s="27" t="s">
        <v>524</v>
      </c>
      <c r="AG78" s="27" t="s">
        <v>524</v>
      </c>
      <c r="AH78" s="27" t="s">
        <v>524</v>
      </c>
      <c r="AI78" s="27" t="s">
        <v>524</v>
      </c>
      <c r="AJ78" s="27" t="s">
        <v>524</v>
      </c>
      <c r="AK78" s="27" t="s">
        <v>524</v>
      </c>
      <c r="AL78" s="27" t="s">
        <v>524</v>
      </c>
      <c r="AM78" s="27" t="s">
        <v>524</v>
      </c>
      <c r="AN78" s="27" t="s">
        <v>524</v>
      </c>
      <c r="AO78" s="27" t="s">
        <v>524</v>
      </c>
      <c r="AP78" s="27" t="s">
        <v>524</v>
      </c>
      <c r="AQ78" s="27" t="s">
        <v>524</v>
      </c>
      <c r="AR78" s="27" t="s">
        <v>524</v>
      </c>
      <c r="AS78" s="27" t="s">
        <v>524</v>
      </c>
      <c r="AT78" s="27" t="s">
        <v>524</v>
      </c>
      <c r="AU78" s="27" t="s">
        <v>524</v>
      </c>
      <c r="AV78" s="27" t="s">
        <v>524</v>
      </c>
      <c r="AW78" s="27" t="s">
        <v>524</v>
      </c>
      <c r="AX78" s="27" t="s">
        <v>524</v>
      </c>
      <c r="AY78" s="27" t="s">
        <v>524</v>
      </c>
      <c r="AZ78" s="27" t="s">
        <v>524</v>
      </c>
      <c r="BA78" s="27" t="s">
        <v>524</v>
      </c>
      <c r="BB78" s="27" t="s">
        <v>524</v>
      </c>
      <c r="BC78" s="27" t="s">
        <v>524</v>
      </c>
      <c r="BD78" s="27" t="s">
        <v>524</v>
      </c>
      <c r="BE78" s="27" t="s">
        <v>524</v>
      </c>
      <c r="BF78" s="27" t="s">
        <v>524</v>
      </c>
      <c r="BG78" s="27" t="s">
        <v>524</v>
      </c>
      <c r="BH78" s="27" t="s">
        <v>524</v>
      </c>
      <c r="BI78" s="27" t="s">
        <v>524</v>
      </c>
    </row>
    <row r="79" spans="1:61" ht="27.95" customHeight="1" outlineLevel="1">
      <c r="A79" s="37" t="s">
        <v>393</v>
      </c>
      <c r="B79" s="118" t="s">
        <v>52</v>
      </c>
      <c r="C79" s="63" t="s">
        <v>231</v>
      </c>
      <c r="D79" s="423"/>
      <c r="E79" s="41" t="s">
        <v>12</v>
      </c>
      <c r="F79" s="396" t="str">
        <f t="shared" ref="F79" si="18">IF(ISBLANK(D79),"Fehlt","Ok")</f>
        <v>Fehlt</v>
      </c>
      <c r="I79" s="27" t="s">
        <v>524</v>
      </c>
      <c r="J79" s="27" t="s">
        <v>524</v>
      </c>
      <c r="K79" s="27" t="s">
        <v>524</v>
      </c>
      <c r="L79" s="27" t="s">
        <v>524</v>
      </c>
      <c r="M79" s="27" t="s">
        <v>524</v>
      </c>
      <c r="N79" s="27" t="s">
        <v>524</v>
      </c>
      <c r="O79" s="27" t="s">
        <v>524</v>
      </c>
      <c r="P79" s="27" t="s">
        <v>524</v>
      </c>
      <c r="Q79" s="27" t="s">
        <v>524</v>
      </c>
      <c r="R79" s="27" t="s">
        <v>524</v>
      </c>
      <c r="S79" s="27" t="s">
        <v>524</v>
      </c>
      <c r="T79" s="27" t="s">
        <v>524</v>
      </c>
      <c r="U79" s="27" t="s">
        <v>524</v>
      </c>
      <c r="V79" s="27" t="s">
        <v>524</v>
      </c>
      <c r="W79" s="27" t="s">
        <v>524</v>
      </c>
      <c r="X79" s="27" t="s">
        <v>524</v>
      </c>
      <c r="Y79" s="27" t="s">
        <v>524</v>
      </c>
      <c r="Z79" s="27" t="s">
        <v>524</v>
      </c>
      <c r="AA79" s="27" t="s">
        <v>524</v>
      </c>
      <c r="AB79" s="27" t="s">
        <v>524</v>
      </c>
      <c r="AC79" s="27" t="s">
        <v>524</v>
      </c>
      <c r="AD79" s="27" t="s">
        <v>524</v>
      </c>
      <c r="AE79" s="27" t="s">
        <v>524</v>
      </c>
      <c r="AF79" s="27" t="s">
        <v>524</v>
      </c>
      <c r="AG79" s="27" t="s">
        <v>524</v>
      </c>
      <c r="AH79" s="27" t="s">
        <v>524</v>
      </c>
      <c r="AI79" s="27" t="s">
        <v>524</v>
      </c>
      <c r="AJ79" s="27" t="s">
        <v>524</v>
      </c>
      <c r="AK79" s="27" t="s">
        <v>524</v>
      </c>
      <c r="AL79" s="27" t="s">
        <v>524</v>
      </c>
      <c r="AM79" s="27" t="s">
        <v>524</v>
      </c>
      <c r="AN79" s="27" t="s">
        <v>524</v>
      </c>
      <c r="AO79" s="27" t="s">
        <v>524</v>
      </c>
      <c r="AP79" s="27" t="s">
        <v>524</v>
      </c>
      <c r="AQ79" s="27" t="s">
        <v>524</v>
      </c>
      <c r="AR79" s="27" t="s">
        <v>524</v>
      </c>
      <c r="AS79" s="27" t="s">
        <v>524</v>
      </c>
      <c r="AT79" s="27" t="s">
        <v>524</v>
      </c>
      <c r="AU79" s="27" t="s">
        <v>524</v>
      </c>
      <c r="AV79" s="27" t="s">
        <v>524</v>
      </c>
      <c r="AW79" s="27" t="s">
        <v>524</v>
      </c>
      <c r="AX79" s="27" t="s">
        <v>524</v>
      </c>
      <c r="AY79" s="27" t="s">
        <v>524</v>
      </c>
      <c r="AZ79" s="27" t="s">
        <v>524</v>
      </c>
      <c r="BA79" s="27" t="s">
        <v>524</v>
      </c>
      <c r="BB79" s="27" t="s">
        <v>524</v>
      </c>
      <c r="BC79" s="27" t="s">
        <v>524</v>
      </c>
      <c r="BD79" s="27" t="s">
        <v>524</v>
      </c>
      <c r="BE79" s="27" t="s">
        <v>524</v>
      </c>
      <c r="BF79" s="27" t="s">
        <v>524</v>
      </c>
      <c r="BG79" s="27" t="s">
        <v>524</v>
      </c>
      <c r="BH79" s="27" t="s">
        <v>524</v>
      </c>
      <c r="BI79" s="27" t="s">
        <v>524</v>
      </c>
    </row>
    <row r="80" spans="1:61" ht="27.95" customHeight="1" outlineLevel="1" thickBot="1">
      <c r="A80" s="39" t="s">
        <v>394</v>
      </c>
      <c r="B80" s="112" t="s">
        <v>342</v>
      </c>
      <c r="C80" s="64" t="s">
        <v>247</v>
      </c>
      <c r="D80" s="447"/>
      <c r="E80" s="33"/>
      <c r="F80" s="33" t="str">
        <f>IF(AND(D79="Ja",ISBLANK(D80)),"Fehlt","Ok")</f>
        <v>Ok</v>
      </c>
      <c r="I80" s="27" t="s">
        <v>524</v>
      </c>
      <c r="J80" s="27" t="s">
        <v>524</v>
      </c>
      <c r="K80" s="27" t="s">
        <v>524</v>
      </c>
      <c r="L80" s="27" t="s">
        <v>524</v>
      </c>
      <c r="M80" s="27" t="s">
        <v>524</v>
      </c>
      <c r="N80" s="27" t="s">
        <v>524</v>
      </c>
      <c r="O80" s="27" t="s">
        <v>524</v>
      </c>
      <c r="P80" s="27" t="s">
        <v>524</v>
      </c>
      <c r="Q80" s="27" t="s">
        <v>524</v>
      </c>
      <c r="R80" s="27" t="s">
        <v>524</v>
      </c>
      <c r="S80" s="27" t="s">
        <v>524</v>
      </c>
      <c r="T80" s="27" t="s">
        <v>524</v>
      </c>
      <c r="U80" s="27" t="s">
        <v>524</v>
      </c>
      <c r="V80" s="27" t="s">
        <v>524</v>
      </c>
      <c r="W80" s="27" t="s">
        <v>524</v>
      </c>
      <c r="X80" s="27" t="s">
        <v>524</v>
      </c>
      <c r="Y80" s="27" t="s">
        <v>524</v>
      </c>
      <c r="Z80" s="27" t="s">
        <v>524</v>
      </c>
      <c r="AA80" s="27" t="s">
        <v>524</v>
      </c>
      <c r="AB80" s="27" t="s">
        <v>524</v>
      </c>
      <c r="AC80" s="27" t="s">
        <v>524</v>
      </c>
      <c r="AD80" s="27" t="s">
        <v>524</v>
      </c>
      <c r="AE80" s="27" t="s">
        <v>524</v>
      </c>
      <c r="AF80" s="27" t="s">
        <v>524</v>
      </c>
      <c r="AG80" s="27" t="s">
        <v>524</v>
      </c>
      <c r="AH80" s="27" t="s">
        <v>524</v>
      </c>
      <c r="AI80" s="27" t="s">
        <v>524</v>
      </c>
      <c r="AJ80" s="27" t="s">
        <v>524</v>
      </c>
      <c r="AK80" s="27" t="s">
        <v>524</v>
      </c>
      <c r="AL80" s="27" t="s">
        <v>524</v>
      </c>
      <c r="AM80" s="27" t="s">
        <v>524</v>
      </c>
      <c r="AN80" s="27" t="s">
        <v>524</v>
      </c>
      <c r="AO80" s="27" t="s">
        <v>524</v>
      </c>
      <c r="AP80" s="27" t="s">
        <v>524</v>
      </c>
      <c r="AQ80" s="27" t="s">
        <v>524</v>
      </c>
      <c r="AR80" s="27" t="s">
        <v>524</v>
      </c>
      <c r="AS80" s="27" t="s">
        <v>524</v>
      </c>
      <c r="AT80" s="27" t="s">
        <v>524</v>
      </c>
      <c r="AU80" s="27" t="s">
        <v>524</v>
      </c>
      <c r="AV80" s="27" t="s">
        <v>524</v>
      </c>
      <c r="AW80" s="27" t="s">
        <v>524</v>
      </c>
      <c r="AX80" s="27" t="s">
        <v>524</v>
      </c>
      <c r="AY80" s="27" t="s">
        <v>524</v>
      </c>
      <c r="AZ80" s="27" t="s">
        <v>524</v>
      </c>
      <c r="BA80" s="27" t="s">
        <v>524</v>
      </c>
      <c r="BB80" s="27" t="s">
        <v>524</v>
      </c>
      <c r="BC80" s="27" t="s">
        <v>524</v>
      </c>
      <c r="BD80" s="27" t="s">
        <v>524</v>
      </c>
      <c r="BE80" s="27" t="s">
        <v>524</v>
      </c>
      <c r="BF80" s="27" t="s">
        <v>524</v>
      </c>
      <c r="BG80" s="27" t="s">
        <v>524</v>
      </c>
      <c r="BH80" s="27" t="s">
        <v>524</v>
      </c>
      <c r="BI80" s="27" t="s">
        <v>524</v>
      </c>
    </row>
    <row r="81" spans="1:61" s="117" customFormat="1" ht="15.95" customHeight="1" outlineLevel="1" thickBot="1">
      <c r="A81" s="36" t="s">
        <v>395</v>
      </c>
      <c r="B81" s="115" t="s">
        <v>39</v>
      </c>
      <c r="C81" s="136"/>
      <c r="D81" s="413"/>
      <c r="E81" s="108"/>
      <c r="F81" s="108"/>
      <c r="G81" s="117" t="s">
        <v>524</v>
      </c>
      <c r="H81" s="117" t="s">
        <v>524</v>
      </c>
      <c r="I81" s="117" t="s">
        <v>524</v>
      </c>
      <c r="J81" s="117" t="s">
        <v>524</v>
      </c>
      <c r="K81" s="117" t="s">
        <v>524</v>
      </c>
      <c r="L81" s="117" t="s">
        <v>524</v>
      </c>
      <c r="M81" s="117" t="s">
        <v>524</v>
      </c>
      <c r="N81" s="117" t="s">
        <v>524</v>
      </c>
      <c r="O81" s="117" t="s">
        <v>524</v>
      </c>
      <c r="P81" s="117" t="s">
        <v>524</v>
      </c>
      <c r="Q81" s="117" t="s">
        <v>524</v>
      </c>
      <c r="R81" s="117" t="s">
        <v>524</v>
      </c>
      <c r="S81" s="117" t="s">
        <v>524</v>
      </c>
      <c r="T81" s="117" t="s">
        <v>524</v>
      </c>
      <c r="U81" s="117" t="s">
        <v>524</v>
      </c>
      <c r="V81" s="117" t="s">
        <v>524</v>
      </c>
      <c r="W81" s="117" t="s">
        <v>524</v>
      </c>
      <c r="X81" s="117" t="s">
        <v>524</v>
      </c>
      <c r="Y81" s="117" t="s">
        <v>524</v>
      </c>
      <c r="Z81" s="117" t="s">
        <v>524</v>
      </c>
      <c r="AA81" s="117" t="s">
        <v>524</v>
      </c>
      <c r="AB81" s="117" t="s">
        <v>524</v>
      </c>
      <c r="AC81" s="117" t="s">
        <v>524</v>
      </c>
      <c r="AD81" s="117" t="s">
        <v>524</v>
      </c>
      <c r="AE81" s="117" t="s">
        <v>524</v>
      </c>
      <c r="AF81" s="117" t="s">
        <v>524</v>
      </c>
      <c r="AG81" s="117" t="s">
        <v>524</v>
      </c>
      <c r="AH81" s="117" t="s">
        <v>524</v>
      </c>
      <c r="AI81" s="117" t="s">
        <v>524</v>
      </c>
      <c r="AJ81" s="117" t="s">
        <v>524</v>
      </c>
      <c r="AK81" s="117" t="s">
        <v>524</v>
      </c>
      <c r="AL81" s="117" t="s">
        <v>524</v>
      </c>
      <c r="AM81" s="117" t="s">
        <v>524</v>
      </c>
      <c r="AN81" s="117" t="s">
        <v>524</v>
      </c>
      <c r="AO81" s="117" t="s">
        <v>524</v>
      </c>
      <c r="AP81" s="117" t="s">
        <v>524</v>
      </c>
      <c r="AQ81" s="117" t="s">
        <v>524</v>
      </c>
      <c r="AR81" s="117" t="s">
        <v>524</v>
      </c>
      <c r="AS81" s="117" t="s">
        <v>524</v>
      </c>
      <c r="AT81" s="117" t="s">
        <v>524</v>
      </c>
      <c r="AU81" s="117" t="s">
        <v>524</v>
      </c>
      <c r="AV81" s="117" t="s">
        <v>524</v>
      </c>
      <c r="AW81" s="117" t="s">
        <v>524</v>
      </c>
      <c r="AX81" s="117" t="s">
        <v>524</v>
      </c>
      <c r="AY81" s="117" t="s">
        <v>524</v>
      </c>
      <c r="AZ81" s="117" t="s">
        <v>524</v>
      </c>
      <c r="BA81" s="117" t="s">
        <v>524</v>
      </c>
      <c r="BB81" s="117" t="s">
        <v>524</v>
      </c>
      <c r="BC81" s="117" t="s">
        <v>524</v>
      </c>
      <c r="BD81" s="117" t="s">
        <v>524</v>
      </c>
      <c r="BE81" s="117" t="s">
        <v>524</v>
      </c>
      <c r="BF81" s="117" t="s">
        <v>524</v>
      </c>
      <c r="BG81" s="117" t="s">
        <v>524</v>
      </c>
      <c r="BH81" s="117" t="s">
        <v>524</v>
      </c>
      <c r="BI81" s="117" t="s">
        <v>524</v>
      </c>
    </row>
    <row r="82" spans="1:61" ht="27.95" customHeight="1" outlineLevel="1">
      <c r="A82" s="37" t="s">
        <v>396</v>
      </c>
      <c r="B82" s="143" t="s">
        <v>332</v>
      </c>
      <c r="C82" s="65" t="s">
        <v>231</v>
      </c>
      <c r="D82" s="423"/>
      <c r="E82" s="41" t="s">
        <v>12</v>
      </c>
      <c r="F82" s="396" t="str">
        <f t="shared" ref="F82" si="19">IF(ISBLANK(D82),"Fehlt","Ok")</f>
        <v>Fehlt</v>
      </c>
      <c r="G82" s="27" t="s">
        <v>524</v>
      </c>
      <c r="H82" s="27" t="s">
        <v>524</v>
      </c>
      <c r="I82" s="27" t="s">
        <v>524</v>
      </c>
      <c r="J82" s="27" t="s">
        <v>524</v>
      </c>
      <c r="K82" s="27" t="s">
        <v>524</v>
      </c>
      <c r="L82" s="27" t="s">
        <v>524</v>
      </c>
      <c r="M82" s="27" t="s">
        <v>524</v>
      </c>
      <c r="N82" s="27" t="s">
        <v>524</v>
      </c>
      <c r="O82" s="27" t="s">
        <v>524</v>
      </c>
      <c r="P82" s="27" t="s">
        <v>524</v>
      </c>
      <c r="Q82" s="27" t="s">
        <v>524</v>
      </c>
      <c r="R82" s="27" t="s">
        <v>524</v>
      </c>
      <c r="S82" s="27" t="s">
        <v>524</v>
      </c>
      <c r="T82" s="27" t="s">
        <v>524</v>
      </c>
      <c r="U82" s="27" t="s">
        <v>524</v>
      </c>
      <c r="V82" s="27" t="s">
        <v>524</v>
      </c>
      <c r="W82" s="27" t="s">
        <v>524</v>
      </c>
      <c r="X82" s="27" t="s">
        <v>524</v>
      </c>
      <c r="Y82" s="27" t="s">
        <v>524</v>
      </c>
      <c r="Z82" s="27" t="s">
        <v>524</v>
      </c>
      <c r="AA82" s="27" t="s">
        <v>524</v>
      </c>
      <c r="AB82" s="27" t="s">
        <v>524</v>
      </c>
      <c r="AC82" s="27" t="s">
        <v>524</v>
      </c>
      <c r="AD82" s="27" t="s">
        <v>524</v>
      </c>
      <c r="AE82" s="27" t="s">
        <v>524</v>
      </c>
      <c r="AF82" s="27" t="s">
        <v>524</v>
      </c>
      <c r="AG82" s="27" t="s">
        <v>524</v>
      </c>
      <c r="AH82" s="27" t="s">
        <v>524</v>
      </c>
      <c r="AI82" s="27" t="s">
        <v>524</v>
      </c>
      <c r="AJ82" s="27" t="s">
        <v>524</v>
      </c>
      <c r="AK82" s="27" t="s">
        <v>524</v>
      </c>
      <c r="AL82" s="27" t="s">
        <v>524</v>
      </c>
      <c r="AM82" s="27" t="s">
        <v>524</v>
      </c>
      <c r="AN82" s="27" t="s">
        <v>524</v>
      </c>
      <c r="AO82" s="27" t="s">
        <v>524</v>
      </c>
      <c r="AP82" s="27" t="s">
        <v>524</v>
      </c>
      <c r="AQ82" s="27" t="s">
        <v>524</v>
      </c>
      <c r="AR82" s="27" t="s">
        <v>524</v>
      </c>
      <c r="AS82" s="27" t="s">
        <v>524</v>
      </c>
      <c r="AT82" s="27" t="s">
        <v>524</v>
      </c>
      <c r="AU82" s="27" t="s">
        <v>524</v>
      </c>
      <c r="AV82" s="27" t="s">
        <v>524</v>
      </c>
      <c r="AW82" s="27" t="s">
        <v>524</v>
      </c>
      <c r="AX82" s="27" t="s">
        <v>524</v>
      </c>
      <c r="AY82" s="27" t="s">
        <v>524</v>
      </c>
      <c r="AZ82" s="27" t="s">
        <v>524</v>
      </c>
      <c r="BA82" s="27" t="s">
        <v>524</v>
      </c>
      <c r="BB82" s="27" t="s">
        <v>524</v>
      </c>
      <c r="BC82" s="27" t="s">
        <v>524</v>
      </c>
      <c r="BD82" s="27" t="s">
        <v>524</v>
      </c>
      <c r="BE82" s="27" t="s">
        <v>524</v>
      </c>
      <c r="BF82" s="27" t="s">
        <v>524</v>
      </c>
      <c r="BG82" s="27" t="s">
        <v>524</v>
      </c>
      <c r="BH82" s="27" t="s">
        <v>524</v>
      </c>
      <c r="BI82" s="27" t="s">
        <v>524</v>
      </c>
    </row>
    <row r="83" spans="1:61" ht="27.95" customHeight="1" outlineLevel="1" thickBot="1">
      <c r="A83" s="39" t="s">
        <v>397</v>
      </c>
      <c r="B83" s="144" t="s">
        <v>341</v>
      </c>
      <c r="C83" s="66" t="s">
        <v>247</v>
      </c>
      <c r="D83" s="449"/>
      <c r="E83" s="32"/>
      <c r="F83" s="33" t="str">
        <f>IF(AND(D82="Ja",ISBLANK(D83)),"Fehlt","Ok")</f>
        <v>Ok</v>
      </c>
      <c r="G83" s="27" t="s">
        <v>524</v>
      </c>
      <c r="H83" s="27" t="s">
        <v>524</v>
      </c>
      <c r="I83" s="27" t="s">
        <v>524</v>
      </c>
      <c r="J83" s="27" t="s">
        <v>524</v>
      </c>
      <c r="K83" s="27" t="s">
        <v>524</v>
      </c>
      <c r="L83" s="27" t="s">
        <v>524</v>
      </c>
      <c r="M83" s="27" t="s">
        <v>524</v>
      </c>
      <c r="N83" s="27" t="s">
        <v>524</v>
      </c>
      <c r="O83" s="27" t="s">
        <v>524</v>
      </c>
      <c r="P83" s="27" t="s">
        <v>524</v>
      </c>
      <c r="Q83" s="27" t="s">
        <v>524</v>
      </c>
      <c r="R83" s="27" t="s">
        <v>524</v>
      </c>
      <c r="S83" s="27" t="s">
        <v>524</v>
      </c>
      <c r="T83" s="27" t="s">
        <v>524</v>
      </c>
      <c r="U83" s="27" t="s">
        <v>524</v>
      </c>
      <c r="V83" s="27" t="s">
        <v>524</v>
      </c>
      <c r="W83" s="27" t="s">
        <v>524</v>
      </c>
      <c r="X83" s="27" t="s">
        <v>524</v>
      </c>
      <c r="Y83" s="27" t="s">
        <v>524</v>
      </c>
      <c r="Z83" s="27" t="s">
        <v>524</v>
      </c>
      <c r="AA83" s="27" t="s">
        <v>524</v>
      </c>
      <c r="AB83" s="27" t="s">
        <v>524</v>
      </c>
      <c r="AC83" s="27" t="s">
        <v>524</v>
      </c>
      <c r="AD83" s="27" t="s">
        <v>524</v>
      </c>
      <c r="AE83" s="27" t="s">
        <v>524</v>
      </c>
      <c r="AF83" s="27" t="s">
        <v>524</v>
      </c>
      <c r="AG83" s="27" t="s">
        <v>524</v>
      </c>
      <c r="AH83" s="27" t="s">
        <v>524</v>
      </c>
      <c r="AI83" s="27" t="s">
        <v>524</v>
      </c>
      <c r="AJ83" s="27" t="s">
        <v>524</v>
      </c>
      <c r="AK83" s="27" t="s">
        <v>524</v>
      </c>
      <c r="AL83" s="27" t="s">
        <v>524</v>
      </c>
      <c r="AM83" s="27" t="s">
        <v>524</v>
      </c>
      <c r="AN83" s="27" t="s">
        <v>524</v>
      </c>
      <c r="AO83" s="27" t="s">
        <v>524</v>
      </c>
      <c r="AP83" s="27" t="s">
        <v>524</v>
      </c>
      <c r="AQ83" s="27" t="s">
        <v>524</v>
      </c>
      <c r="AR83" s="27" t="s">
        <v>524</v>
      </c>
      <c r="AS83" s="27" t="s">
        <v>524</v>
      </c>
      <c r="AT83" s="27" t="s">
        <v>524</v>
      </c>
      <c r="AU83" s="27" t="s">
        <v>524</v>
      </c>
      <c r="AV83" s="27" t="s">
        <v>524</v>
      </c>
      <c r="AW83" s="27" t="s">
        <v>524</v>
      </c>
      <c r="AX83" s="27" t="s">
        <v>524</v>
      </c>
      <c r="AY83" s="27" t="s">
        <v>524</v>
      </c>
      <c r="AZ83" s="27" t="s">
        <v>524</v>
      </c>
      <c r="BA83" s="27" t="s">
        <v>524</v>
      </c>
      <c r="BB83" s="27" t="s">
        <v>524</v>
      </c>
      <c r="BC83" s="27" t="s">
        <v>524</v>
      </c>
      <c r="BD83" s="27" t="s">
        <v>524</v>
      </c>
      <c r="BE83" s="27" t="s">
        <v>524</v>
      </c>
      <c r="BF83" s="27" t="s">
        <v>524</v>
      </c>
      <c r="BG83" s="27" t="s">
        <v>524</v>
      </c>
      <c r="BH83" s="27" t="s">
        <v>524</v>
      </c>
      <c r="BI83" s="27" t="s">
        <v>524</v>
      </c>
    </row>
    <row r="84" spans="1:61" ht="27.95" customHeight="1" outlineLevel="1">
      <c r="A84" s="37" t="s">
        <v>398</v>
      </c>
      <c r="B84" s="143" t="s">
        <v>416</v>
      </c>
      <c r="C84" s="65" t="s">
        <v>231</v>
      </c>
      <c r="D84" s="424"/>
      <c r="E84" s="41" t="s">
        <v>12</v>
      </c>
      <c r="F84" s="396" t="str">
        <f t="shared" ref="F84" si="20">IF(ISBLANK(D84),"Fehlt","Ok")</f>
        <v>Fehlt</v>
      </c>
      <c r="I84" s="27" t="s">
        <v>524</v>
      </c>
      <c r="J84" s="27" t="s">
        <v>524</v>
      </c>
      <c r="K84" s="27" t="s">
        <v>524</v>
      </c>
      <c r="L84" s="27" t="s">
        <v>524</v>
      </c>
      <c r="M84" s="27" t="s">
        <v>524</v>
      </c>
      <c r="N84" s="27" t="s">
        <v>524</v>
      </c>
      <c r="O84" s="27" t="s">
        <v>524</v>
      </c>
      <c r="P84" s="27" t="s">
        <v>524</v>
      </c>
      <c r="Q84" s="27" t="s">
        <v>524</v>
      </c>
      <c r="R84" s="27" t="s">
        <v>524</v>
      </c>
      <c r="S84" s="27" t="s">
        <v>524</v>
      </c>
      <c r="T84" s="27" t="s">
        <v>524</v>
      </c>
      <c r="U84" s="27" t="s">
        <v>524</v>
      </c>
      <c r="V84" s="27" t="s">
        <v>524</v>
      </c>
      <c r="W84" s="27" t="s">
        <v>524</v>
      </c>
      <c r="X84" s="27" t="s">
        <v>524</v>
      </c>
      <c r="Y84" s="27" t="s">
        <v>524</v>
      </c>
      <c r="Z84" s="27" t="s">
        <v>524</v>
      </c>
      <c r="AA84" s="27" t="s">
        <v>524</v>
      </c>
      <c r="AB84" s="27" t="s">
        <v>524</v>
      </c>
      <c r="AC84" s="27" t="s">
        <v>524</v>
      </c>
      <c r="AD84" s="27" t="s">
        <v>524</v>
      </c>
      <c r="AE84" s="27" t="s">
        <v>524</v>
      </c>
      <c r="AF84" s="27" t="s">
        <v>524</v>
      </c>
      <c r="AG84" s="27" t="s">
        <v>524</v>
      </c>
      <c r="AH84" s="27" t="s">
        <v>524</v>
      </c>
      <c r="AI84" s="27" t="s">
        <v>524</v>
      </c>
      <c r="AJ84" s="27" t="s">
        <v>524</v>
      </c>
      <c r="AK84" s="27" t="s">
        <v>524</v>
      </c>
      <c r="AL84" s="27" t="s">
        <v>524</v>
      </c>
      <c r="AM84" s="27" t="s">
        <v>524</v>
      </c>
      <c r="AN84" s="27" t="s">
        <v>524</v>
      </c>
      <c r="AO84" s="27" t="s">
        <v>524</v>
      </c>
      <c r="AP84" s="27" t="s">
        <v>524</v>
      </c>
      <c r="AQ84" s="27" t="s">
        <v>524</v>
      </c>
      <c r="AR84" s="27" t="s">
        <v>524</v>
      </c>
      <c r="AS84" s="27" t="s">
        <v>524</v>
      </c>
      <c r="AT84" s="27" t="s">
        <v>524</v>
      </c>
      <c r="AU84" s="27" t="s">
        <v>524</v>
      </c>
      <c r="AV84" s="27" t="s">
        <v>524</v>
      </c>
      <c r="AW84" s="27" t="s">
        <v>524</v>
      </c>
      <c r="AX84" s="27" t="s">
        <v>524</v>
      </c>
      <c r="AY84" s="27" t="s">
        <v>524</v>
      </c>
      <c r="AZ84" s="27" t="s">
        <v>524</v>
      </c>
      <c r="BA84" s="27" t="s">
        <v>524</v>
      </c>
      <c r="BB84" s="27" t="s">
        <v>524</v>
      </c>
      <c r="BC84" s="27" t="s">
        <v>524</v>
      </c>
      <c r="BD84" s="27" t="s">
        <v>524</v>
      </c>
      <c r="BE84" s="27" t="s">
        <v>524</v>
      </c>
      <c r="BF84" s="27" t="s">
        <v>524</v>
      </c>
      <c r="BG84" s="27" t="s">
        <v>524</v>
      </c>
      <c r="BH84" s="27" t="s">
        <v>524</v>
      </c>
      <c r="BI84" s="27" t="s">
        <v>524</v>
      </c>
    </row>
    <row r="85" spans="1:61" ht="27.95" customHeight="1" outlineLevel="1" thickBot="1">
      <c r="A85" s="39" t="s">
        <v>399</v>
      </c>
      <c r="B85" s="144" t="s">
        <v>341</v>
      </c>
      <c r="C85" s="66" t="s">
        <v>247</v>
      </c>
      <c r="D85" s="450"/>
      <c r="E85" s="32"/>
      <c r="F85" s="33" t="str">
        <f>IF(AND(D84="Ja",ISBLANK(D85)),"Fehlt","Ok")</f>
        <v>Ok</v>
      </c>
      <c r="I85" s="27" t="s">
        <v>524</v>
      </c>
      <c r="J85" s="27" t="s">
        <v>524</v>
      </c>
      <c r="K85" s="27" t="s">
        <v>524</v>
      </c>
      <c r="L85" s="27" t="s">
        <v>524</v>
      </c>
      <c r="M85" s="27" t="s">
        <v>524</v>
      </c>
      <c r="N85" s="27" t="s">
        <v>524</v>
      </c>
      <c r="O85" s="27" t="s">
        <v>524</v>
      </c>
      <c r="P85" s="27" t="s">
        <v>524</v>
      </c>
      <c r="Q85" s="27" t="s">
        <v>524</v>
      </c>
      <c r="R85" s="27" t="s">
        <v>524</v>
      </c>
      <c r="S85" s="27" t="s">
        <v>524</v>
      </c>
      <c r="T85" s="27" t="s">
        <v>524</v>
      </c>
      <c r="U85" s="27" t="s">
        <v>524</v>
      </c>
      <c r="V85" s="27" t="s">
        <v>524</v>
      </c>
      <c r="W85" s="27" t="s">
        <v>524</v>
      </c>
      <c r="X85" s="27" t="s">
        <v>524</v>
      </c>
      <c r="Y85" s="27" t="s">
        <v>524</v>
      </c>
      <c r="Z85" s="27" t="s">
        <v>524</v>
      </c>
      <c r="AA85" s="27" t="s">
        <v>524</v>
      </c>
      <c r="AB85" s="27" t="s">
        <v>524</v>
      </c>
      <c r="AC85" s="27" t="s">
        <v>524</v>
      </c>
      <c r="AD85" s="27" t="s">
        <v>524</v>
      </c>
      <c r="AE85" s="27" t="s">
        <v>524</v>
      </c>
      <c r="AF85" s="27" t="s">
        <v>524</v>
      </c>
      <c r="AG85" s="27" t="s">
        <v>524</v>
      </c>
      <c r="AH85" s="27" t="s">
        <v>524</v>
      </c>
      <c r="AI85" s="27" t="s">
        <v>524</v>
      </c>
      <c r="AJ85" s="27" t="s">
        <v>524</v>
      </c>
      <c r="AK85" s="27" t="s">
        <v>524</v>
      </c>
      <c r="AL85" s="27" t="s">
        <v>524</v>
      </c>
      <c r="AM85" s="27" t="s">
        <v>524</v>
      </c>
      <c r="AN85" s="27" t="s">
        <v>524</v>
      </c>
      <c r="AO85" s="27" t="s">
        <v>524</v>
      </c>
      <c r="AP85" s="27" t="s">
        <v>524</v>
      </c>
      <c r="AQ85" s="27" t="s">
        <v>524</v>
      </c>
      <c r="AR85" s="27" t="s">
        <v>524</v>
      </c>
      <c r="AS85" s="27" t="s">
        <v>524</v>
      </c>
      <c r="AT85" s="27" t="s">
        <v>524</v>
      </c>
      <c r="AU85" s="27" t="s">
        <v>524</v>
      </c>
      <c r="AV85" s="27" t="s">
        <v>524</v>
      </c>
      <c r="AW85" s="27" t="s">
        <v>524</v>
      </c>
      <c r="AX85" s="27" t="s">
        <v>524</v>
      </c>
      <c r="AY85" s="27" t="s">
        <v>524</v>
      </c>
      <c r="AZ85" s="27" t="s">
        <v>524</v>
      </c>
      <c r="BA85" s="27" t="s">
        <v>524</v>
      </c>
      <c r="BB85" s="27" t="s">
        <v>524</v>
      </c>
      <c r="BC85" s="27" t="s">
        <v>524</v>
      </c>
      <c r="BD85" s="27" t="s">
        <v>524</v>
      </c>
      <c r="BE85" s="27" t="s">
        <v>524</v>
      </c>
      <c r="BF85" s="27" t="s">
        <v>524</v>
      </c>
      <c r="BG85" s="27" t="s">
        <v>524</v>
      </c>
      <c r="BH85" s="27" t="s">
        <v>524</v>
      </c>
      <c r="BI85" s="27" t="s">
        <v>524</v>
      </c>
    </row>
    <row r="86" spans="1:61" ht="27.95" customHeight="1" outlineLevel="1">
      <c r="A86" s="37" t="s">
        <v>400</v>
      </c>
      <c r="B86" s="143" t="s">
        <v>40</v>
      </c>
      <c r="C86" s="65" t="s">
        <v>231</v>
      </c>
      <c r="D86" s="423"/>
      <c r="E86" s="41" t="s">
        <v>12</v>
      </c>
      <c r="F86" s="396" t="str">
        <f t="shared" ref="F86" si="21">IF(ISBLANK(D86),"Fehlt","Ok")</f>
        <v>Fehlt</v>
      </c>
      <c r="H86" s="27" t="s">
        <v>524</v>
      </c>
      <c r="I86" s="27" t="s">
        <v>524</v>
      </c>
      <c r="J86" s="27" t="s">
        <v>524</v>
      </c>
      <c r="K86" s="27" t="s">
        <v>524</v>
      </c>
      <c r="L86" s="27" t="s">
        <v>524</v>
      </c>
      <c r="M86" s="27" t="s">
        <v>524</v>
      </c>
      <c r="N86" s="27" t="s">
        <v>524</v>
      </c>
      <c r="O86" s="27" t="s">
        <v>524</v>
      </c>
      <c r="P86" s="27" t="s">
        <v>524</v>
      </c>
      <c r="Q86" s="27" t="s">
        <v>524</v>
      </c>
      <c r="R86" s="27" t="s">
        <v>524</v>
      </c>
      <c r="S86" s="27" t="s">
        <v>524</v>
      </c>
      <c r="T86" s="27" t="s">
        <v>524</v>
      </c>
      <c r="U86" s="27" t="s">
        <v>524</v>
      </c>
      <c r="V86" s="27" t="s">
        <v>524</v>
      </c>
      <c r="W86" s="27" t="s">
        <v>524</v>
      </c>
      <c r="X86" s="27" t="s">
        <v>524</v>
      </c>
      <c r="Y86" s="27" t="s">
        <v>524</v>
      </c>
      <c r="Z86" s="27" t="s">
        <v>524</v>
      </c>
      <c r="AA86" s="27" t="s">
        <v>524</v>
      </c>
      <c r="AB86" s="27" t="s">
        <v>524</v>
      </c>
      <c r="AC86" s="27" t="s">
        <v>524</v>
      </c>
      <c r="AD86" s="27" t="s">
        <v>524</v>
      </c>
      <c r="AE86" s="27" t="s">
        <v>524</v>
      </c>
      <c r="AF86" s="27" t="s">
        <v>524</v>
      </c>
      <c r="AG86" s="27" t="s">
        <v>524</v>
      </c>
      <c r="AH86" s="27" t="s">
        <v>524</v>
      </c>
      <c r="AI86" s="27" t="s">
        <v>524</v>
      </c>
      <c r="AJ86" s="27" t="s">
        <v>524</v>
      </c>
      <c r="AK86" s="27" t="s">
        <v>524</v>
      </c>
      <c r="AL86" s="27" t="s">
        <v>524</v>
      </c>
      <c r="AM86" s="27" t="s">
        <v>524</v>
      </c>
      <c r="AN86" s="27" t="s">
        <v>524</v>
      </c>
      <c r="AO86" s="27" t="s">
        <v>524</v>
      </c>
      <c r="AP86" s="27" t="s">
        <v>524</v>
      </c>
      <c r="AQ86" s="27" t="s">
        <v>524</v>
      </c>
      <c r="AR86" s="27" t="s">
        <v>524</v>
      </c>
      <c r="AS86" s="27" t="s">
        <v>524</v>
      </c>
      <c r="AT86" s="27" t="s">
        <v>524</v>
      </c>
      <c r="AU86" s="27" t="s">
        <v>524</v>
      </c>
      <c r="AV86" s="27" t="s">
        <v>524</v>
      </c>
      <c r="AW86" s="27" t="s">
        <v>524</v>
      </c>
      <c r="AX86" s="27" t="s">
        <v>524</v>
      </c>
      <c r="AY86" s="27" t="s">
        <v>524</v>
      </c>
      <c r="AZ86" s="27" t="s">
        <v>524</v>
      </c>
      <c r="BA86" s="27" t="s">
        <v>524</v>
      </c>
      <c r="BB86" s="27" t="s">
        <v>524</v>
      </c>
      <c r="BC86" s="27" t="s">
        <v>524</v>
      </c>
      <c r="BD86" s="27" t="s">
        <v>524</v>
      </c>
      <c r="BE86" s="27" t="s">
        <v>524</v>
      </c>
      <c r="BF86" s="27" t="s">
        <v>524</v>
      </c>
      <c r="BG86" s="27" t="s">
        <v>524</v>
      </c>
      <c r="BH86" s="27" t="s">
        <v>524</v>
      </c>
      <c r="BI86" s="27" t="s">
        <v>524</v>
      </c>
    </row>
    <row r="87" spans="1:61" ht="27.95" customHeight="1" outlineLevel="1" thickBot="1">
      <c r="A87" s="39" t="s">
        <v>401</v>
      </c>
      <c r="B87" s="144" t="s">
        <v>342</v>
      </c>
      <c r="C87" s="66" t="s">
        <v>247</v>
      </c>
      <c r="D87" s="451"/>
      <c r="E87" s="32"/>
      <c r="F87" s="33" t="str">
        <f>IF(AND(D86="Ja",ISBLANK(D87)),"Fehlt","Ok")</f>
        <v>Ok</v>
      </c>
      <c r="H87" s="27" t="s">
        <v>524</v>
      </c>
      <c r="I87" s="27" t="s">
        <v>524</v>
      </c>
      <c r="J87" s="27" t="s">
        <v>524</v>
      </c>
      <c r="K87" s="27" t="s">
        <v>524</v>
      </c>
      <c r="L87" s="27" t="s">
        <v>524</v>
      </c>
      <c r="M87" s="27" t="s">
        <v>524</v>
      </c>
      <c r="N87" s="27" t="s">
        <v>524</v>
      </c>
      <c r="O87" s="27" t="s">
        <v>524</v>
      </c>
      <c r="P87" s="27" t="s">
        <v>524</v>
      </c>
      <c r="Q87" s="27" t="s">
        <v>524</v>
      </c>
      <c r="R87" s="27" t="s">
        <v>524</v>
      </c>
      <c r="S87" s="27" t="s">
        <v>524</v>
      </c>
      <c r="T87" s="27" t="s">
        <v>524</v>
      </c>
      <c r="U87" s="27" t="s">
        <v>524</v>
      </c>
      <c r="V87" s="27" t="s">
        <v>524</v>
      </c>
      <c r="W87" s="27" t="s">
        <v>524</v>
      </c>
      <c r="X87" s="27" t="s">
        <v>524</v>
      </c>
      <c r="Y87" s="27" t="s">
        <v>524</v>
      </c>
      <c r="Z87" s="27" t="s">
        <v>524</v>
      </c>
      <c r="AA87" s="27" t="s">
        <v>524</v>
      </c>
      <c r="AB87" s="27" t="s">
        <v>524</v>
      </c>
      <c r="AC87" s="27" t="s">
        <v>524</v>
      </c>
      <c r="AD87" s="27" t="s">
        <v>524</v>
      </c>
      <c r="AE87" s="27" t="s">
        <v>524</v>
      </c>
      <c r="AF87" s="27" t="s">
        <v>524</v>
      </c>
      <c r="AG87" s="27" t="s">
        <v>524</v>
      </c>
      <c r="AH87" s="27" t="s">
        <v>524</v>
      </c>
      <c r="AI87" s="27" t="s">
        <v>524</v>
      </c>
      <c r="AJ87" s="27" t="s">
        <v>524</v>
      </c>
      <c r="AK87" s="27" t="s">
        <v>524</v>
      </c>
      <c r="AL87" s="27" t="s">
        <v>524</v>
      </c>
      <c r="AM87" s="27" t="s">
        <v>524</v>
      </c>
      <c r="AN87" s="27" t="s">
        <v>524</v>
      </c>
      <c r="AO87" s="27" t="s">
        <v>524</v>
      </c>
      <c r="AP87" s="27" t="s">
        <v>524</v>
      </c>
      <c r="AQ87" s="27" t="s">
        <v>524</v>
      </c>
      <c r="AR87" s="27" t="s">
        <v>524</v>
      </c>
      <c r="AS87" s="27" t="s">
        <v>524</v>
      </c>
      <c r="AT87" s="27" t="s">
        <v>524</v>
      </c>
      <c r="AU87" s="27" t="s">
        <v>524</v>
      </c>
      <c r="AV87" s="27" t="s">
        <v>524</v>
      </c>
      <c r="AW87" s="27" t="s">
        <v>524</v>
      </c>
      <c r="AX87" s="27" t="s">
        <v>524</v>
      </c>
      <c r="AY87" s="27" t="s">
        <v>524</v>
      </c>
      <c r="AZ87" s="27" t="s">
        <v>524</v>
      </c>
      <c r="BA87" s="27" t="s">
        <v>524</v>
      </c>
      <c r="BB87" s="27" t="s">
        <v>524</v>
      </c>
      <c r="BC87" s="27" t="s">
        <v>524</v>
      </c>
      <c r="BD87" s="27" t="s">
        <v>524</v>
      </c>
      <c r="BE87" s="27" t="s">
        <v>524</v>
      </c>
      <c r="BF87" s="27" t="s">
        <v>524</v>
      </c>
      <c r="BG87" s="27" t="s">
        <v>524</v>
      </c>
      <c r="BH87" s="27" t="s">
        <v>524</v>
      </c>
      <c r="BI87" s="27" t="s">
        <v>524</v>
      </c>
    </row>
    <row r="88" spans="1:61" s="117" customFormat="1" ht="15.95" customHeight="1" outlineLevel="1" thickBot="1">
      <c r="A88" s="8" t="s">
        <v>233</v>
      </c>
      <c r="B88" s="8" t="s">
        <v>22</v>
      </c>
      <c r="C88" s="102"/>
      <c r="D88" s="411"/>
      <c r="E88" s="11"/>
      <c r="F88" s="11"/>
      <c r="I88" s="117" t="s">
        <v>524</v>
      </c>
      <c r="J88" s="117" t="s">
        <v>524</v>
      </c>
      <c r="K88" s="117" t="s">
        <v>524</v>
      </c>
      <c r="L88" s="117" t="s">
        <v>524</v>
      </c>
      <c r="M88" s="117" t="s">
        <v>524</v>
      </c>
      <c r="N88" s="117" t="s">
        <v>524</v>
      </c>
      <c r="O88" s="117" t="s">
        <v>524</v>
      </c>
      <c r="P88" s="117" t="s">
        <v>524</v>
      </c>
      <c r="Q88" s="117" t="s">
        <v>524</v>
      </c>
      <c r="R88" s="117" t="s">
        <v>524</v>
      </c>
      <c r="S88" s="117" t="s">
        <v>524</v>
      </c>
      <c r="T88" s="117" t="s">
        <v>524</v>
      </c>
      <c r="U88" s="117" t="s">
        <v>524</v>
      </c>
      <c r="V88" s="117" t="s">
        <v>524</v>
      </c>
      <c r="W88" s="117" t="s">
        <v>524</v>
      </c>
      <c r="X88" s="117" t="s">
        <v>524</v>
      </c>
      <c r="Y88" s="117" t="s">
        <v>524</v>
      </c>
      <c r="Z88" s="117" t="s">
        <v>524</v>
      </c>
      <c r="AA88" s="117" t="s">
        <v>524</v>
      </c>
      <c r="AB88" s="117" t="s">
        <v>524</v>
      </c>
      <c r="AC88" s="117" t="s">
        <v>524</v>
      </c>
      <c r="AD88" s="117" t="s">
        <v>524</v>
      </c>
      <c r="AE88" s="117" t="s">
        <v>524</v>
      </c>
      <c r="AF88" s="117" t="s">
        <v>524</v>
      </c>
      <c r="AG88" s="117" t="s">
        <v>524</v>
      </c>
      <c r="AH88" s="117" t="s">
        <v>524</v>
      </c>
      <c r="AI88" s="117" t="s">
        <v>524</v>
      </c>
      <c r="AJ88" s="117" t="s">
        <v>524</v>
      </c>
      <c r="AK88" s="117" t="s">
        <v>524</v>
      </c>
      <c r="AL88" s="117" t="s">
        <v>524</v>
      </c>
      <c r="AM88" s="117" t="s">
        <v>524</v>
      </c>
      <c r="AN88" s="117" t="s">
        <v>524</v>
      </c>
      <c r="AO88" s="117" t="s">
        <v>524</v>
      </c>
      <c r="AP88" s="117" t="s">
        <v>524</v>
      </c>
      <c r="AQ88" s="117" t="s">
        <v>524</v>
      </c>
      <c r="AR88" s="117" t="s">
        <v>524</v>
      </c>
      <c r="AS88" s="117" t="s">
        <v>524</v>
      </c>
      <c r="AT88" s="117" t="s">
        <v>524</v>
      </c>
      <c r="AU88" s="117" t="s">
        <v>524</v>
      </c>
      <c r="AV88" s="117" t="s">
        <v>524</v>
      </c>
      <c r="AW88" s="117" t="s">
        <v>524</v>
      </c>
      <c r="AX88" s="117" t="s">
        <v>524</v>
      </c>
      <c r="AY88" s="117" t="s">
        <v>524</v>
      </c>
      <c r="AZ88" s="117" t="s">
        <v>524</v>
      </c>
      <c r="BA88" s="117" t="s">
        <v>524</v>
      </c>
      <c r="BB88" s="117" t="s">
        <v>524</v>
      </c>
      <c r="BC88" s="117" t="s">
        <v>524</v>
      </c>
      <c r="BD88" s="117" t="s">
        <v>524</v>
      </c>
      <c r="BE88" s="117" t="s">
        <v>524</v>
      </c>
      <c r="BF88" s="117" t="s">
        <v>524</v>
      </c>
      <c r="BG88" s="117" t="s">
        <v>524</v>
      </c>
      <c r="BH88" s="117" t="s">
        <v>524</v>
      </c>
      <c r="BI88" s="117" t="s">
        <v>524</v>
      </c>
    </row>
    <row r="89" spans="1:61" ht="27.95" customHeight="1" outlineLevel="1">
      <c r="A89" s="23" t="s">
        <v>402</v>
      </c>
      <c r="B89" s="24" t="s">
        <v>23</v>
      </c>
      <c r="C89" s="60" t="s">
        <v>231</v>
      </c>
      <c r="D89" s="423"/>
      <c r="E89" s="93" t="s">
        <v>12</v>
      </c>
      <c r="F89" s="396" t="str">
        <f t="shared" ref="F89:F90" si="22">IF(ISBLANK(D89),"Fehlt","Ok")</f>
        <v>Fehlt</v>
      </c>
      <c r="I89" s="27" t="s">
        <v>524</v>
      </c>
      <c r="J89" s="27" t="s">
        <v>524</v>
      </c>
      <c r="K89" s="27" t="s">
        <v>524</v>
      </c>
      <c r="L89" s="27" t="s">
        <v>524</v>
      </c>
      <c r="M89" s="27" t="s">
        <v>524</v>
      </c>
      <c r="N89" s="27" t="s">
        <v>524</v>
      </c>
      <c r="O89" s="27" t="s">
        <v>524</v>
      </c>
      <c r="P89" s="27" t="s">
        <v>524</v>
      </c>
      <c r="Q89" s="27" t="s">
        <v>524</v>
      </c>
      <c r="R89" s="27" t="s">
        <v>524</v>
      </c>
      <c r="S89" s="27" t="s">
        <v>524</v>
      </c>
      <c r="T89" s="27" t="s">
        <v>524</v>
      </c>
      <c r="U89" s="27" t="s">
        <v>524</v>
      </c>
      <c r="V89" s="27" t="s">
        <v>524</v>
      </c>
      <c r="W89" s="27" t="s">
        <v>524</v>
      </c>
      <c r="X89" s="27" t="s">
        <v>524</v>
      </c>
      <c r="Y89" s="27" t="s">
        <v>524</v>
      </c>
      <c r="Z89" s="27" t="s">
        <v>524</v>
      </c>
      <c r="AA89" s="27" t="s">
        <v>524</v>
      </c>
      <c r="AB89" s="27" t="s">
        <v>524</v>
      </c>
      <c r="AC89" s="27" t="s">
        <v>524</v>
      </c>
      <c r="AD89" s="27" t="s">
        <v>524</v>
      </c>
      <c r="AE89" s="27" t="s">
        <v>524</v>
      </c>
      <c r="AF89" s="27" t="s">
        <v>524</v>
      </c>
      <c r="AG89" s="27" t="s">
        <v>524</v>
      </c>
      <c r="AH89" s="27" t="s">
        <v>524</v>
      </c>
      <c r="AI89" s="27" t="s">
        <v>524</v>
      </c>
      <c r="AJ89" s="27" t="s">
        <v>524</v>
      </c>
      <c r="AK89" s="27" t="s">
        <v>524</v>
      </c>
      <c r="AL89" s="27" t="s">
        <v>524</v>
      </c>
      <c r="AM89" s="27" t="s">
        <v>524</v>
      </c>
      <c r="AN89" s="27" t="s">
        <v>524</v>
      </c>
      <c r="AO89" s="27" t="s">
        <v>524</v>
      </c>
      <c r="AP89" s="27" t="s">
        <v>524</v>
      </c>
      <c r="AQ89" s="27" t="s">
        <v>524</v>
      </c>
      <c r="AR89" s="27" t="s">
        <v>524</v>
      </c>
      <c r="AS89" s="27" t="s">
        <v>524</v>
      </c>
      <c r="AT89" s="27" t="s">
        <v>524</v>
      </c>
      <c r="AU89" s="27" t="s">
        <v>524</v>
      </c>
      <c r="AV89" s="27" t="s">
        <v>524</v>
      </c>
      <c r="AW89" s="27" t="s">
        <v>524</v>
      </c>
      <c r="AX89" s="27" t="s">
        <v>524</v>
      </c>
      <c r="AY89" s="27" t="s">
        <v>524</v>
      </c>
      <c r="AZ89" s="27" t="s">
        <v>524</v>
      </c>
      <c r="BA89" s="27" t="s">
        <v>524</v>
      </c>
      <c r="BB89" s="27" t="s">
        <v>524</v>
      </c>
      <c r="BC89" s="27" t="s">
        <v>524</v>
      </c>
      <c r="BD89" s="27" t="s">
        <v>524</v>
      </c>
      <c r="BE89" s="27" t="s">
        <v>524</v>
      </c>
      <c r="BF89" s="27" t="s">
        <v>524</v>
      </c>
      <c r="BG89" s="27" t="s">
        <v>524</v>
      </c>
      <c r="BH89" s="27" t="s">
        <v>524</v>
      </c>
      <c r="BI89" s="27" t="s">
        <v>524</v>
      </c>
    </row>
    <row r="90" spans="1:61" ht="27.95" customHeight="1" outlineLevel="1" thickBot="1">
      <c r="A90" s="23" t="s">
        <v>403</v>
      </c>
      <c r="B90" s="24" t="s">
        <v>24</v>
      </c>
      <c r="C90" s="60" t="s">
        <v>231</v>
      </c>
      <c r="D90" s="421"/>
      <c r="E90" s="95" t="s">
        <v>12</v>
      </c>
      <c r="F90" s="396" t="str">
        <f t="shared" si="22"/>
        <v>Fehlt</v>
      </c>
      <c r="I90" s="27" t="s">
        <v>524</v>
      </c>
      <c r="J90" s="27" t="s">
        <v>524</v>
      </c>
      <c r="K90" s="27" t="s">
        <v>524</v>
      </c>
      <c r="L90" s="27" t="s">
        <v>524</v>
      </c>
      <c r="M90" s="27" t="s">
        <v>524</v>
      </c>
      <c r="N90" s="27" t="s">
        <v>524</v>
      </c>
      <c r="O90" s="27" t="s">
        <v>524</v>
      </c>
      <c r="P90" s="27" t="s">
        <v>524</v>
      </c>
      <c r="Q90" s="27" t="s">
        <v>524</v>
      </c>
      <c r="R90" s="27" t="s">
        <v>524</v>
      </c>
      <c r="S90" s="27" t="s">
        <v>524</v>
      </c>
      <c r="T90" s="27" t="s">
        <v>524</v>
      </c>
      <c r="U90" s="27" t="s">
        <v>524</v>
      </c>
      <c r="V90" s="27" t="s">
        <v>524</v>
      </c>
      <c r="W90" s="27" t="s">
        <v>524</v>
      </c>
      <c r="X90" s="27" t="s">
        <v>524</v>
      </c>
      <c r="Y90" s="27" t="s">
        <v>524</v>
      </c>
      <c r="Z90" s="27" t="s">
        <v>524</v>
      </c>
      <c r="AA90" s="27" t="s">
        <v>524</v>
      </c>
      <c r="AB90" s="27" t="s">
        <v>524</v>
      </c>
      <c r="AC90" s="27" t="s">
        <v>524</v>
      </c>
      <c r="AD90" s="27" t="s">
        <v>524</v>
      </c>
      <c r="AE90" s="27" t="s">
        <v>524</v>
      </c>
      <c r="AF90" s="27" t="s">
        <v>524</v>
      </c>
      <c r="AG90" s="27" t="s">
        <v>524</v>
      </c>
      <c r="AH90" s="27" t="s">
        <v>524</v>
      </c>
      <c r="AI90" s="27" t="s">
        <v>524</v>
      </c>
      <c r="AJ90" s="27" t="s">
        <v>524</v>
      </c>
      <c r="AK90" s="27" t="s">
        <v>524</v>
      </c>
      <c r="AL90" s="27" t="s">
        <v>524</v>
      </c>
      <c r="AM90" s="27" t="s">
        <v>524</v>
      </c>
      <c r="AN90" s="27" t="s">
        <v>524</v>
      </c>
      <c r="AO90" s="27" t="s">
        <v>524</v>
      </c>
      <c r="AP90" s="27" t="s">
        <v>524</v>
      </c>
      <c r="AQ90" s="27" t="s">
        <v>524</v>
      </c>
      <c r="AR90" s="27" t="s">
        <v>524</v>
      </c>
      <c r="AS90" s="27" t="s">
        <v>524</v>
      </c>
      <c r="AT90" s="27" t="s">
        <v>524</v>
      </c>
      <c r="AU90" s="27" t="s">
        <v>524</v>
      </c>
      <c r="AV90" s="27" t="s">
        <v>524</v>
      </c>
      <c r="AW90" s="27" t="s">
        <v>524</v>
      </c>
      <c r="AX90" s="27" t="s">
        <v>524</v>
      </c>
      <c r="AY90" s="27" t="s">
        <v>524</v>
      </c>
      <c r="AZ90" s="27" t="s">
        <v>524</v>
      </c>
      <c r="BA90" s="27" t="s">
        <v>524</v>
      </c>
      <c r="BB90" s="27" t="s">
        <v>524</v>
      </c>
      <c r="BC90" s="27" t="s">
        <v>524</v>
      </c>
      <c r="BD90" s="27" t="s">
        <v>524</v>
      </c>
      <c r="BE90" s="27" t="s">
        <v>524</v>
      </c>
      <c r="BF90" s="27" t="s">
        <v>524</v>
      </c>
      <c r="BG90" s="27" t="s">
        <v>524</v>
      </c>
      <c r="BH90" s="27" t="s">
        <v>524</v>
      </c>
      <c r="BI90" s="27" t="s">
        <v>524</v>
      </c>
    </row>
    <row r="91" spans="1:61" ht="27.95" hidden="1" customHeight="1" outlineLevel="1" thickBot="1">
      <c r="A91" s="13" t="s">
        <v>1353</v>
      </c>
      <c r="B91" s="369" t="s">
        <v>1354</v>
      </c>
      <c r="C91" s="176" t="s">
        <v>231</v>
      </c>
      <c r="D91" s="177"/>
      <c r="E91" s="38" t="s">
        <v>6</v>
      </c>
      <c r="F91" s="376" t="str">
        <f>IF(ISBLANK(D91),"Ausschluss","Ok")</f>
        <v>Ausschluss</v>
      </c>
      <c r="L91" s="27" t="s">
        <v>524</v>
      </c>
      <c r="M91" s="27" t="s">
        <v>524</v>
      </c>
      <c r="N91" s="27" t="s">
        <v>524</v>
      </c>
      <c r="O91" s="27" t="s">
        <v>524</v>
      </c>
      <c r="P91" s="27" t="s">
        <v>524</v>
      </c>
      <c r="Q91" s="27" t="s">
        <v>524</v>
      </c>
      <c r="R91" s="27" t="s">
        <v>524</v>
      </c>
      <c r="S91" s="27" t="s">
        <v>524</v>
      </c>
      <c r="T91" s="27" t="s">
        <v>524</v>
      </c>
      <c r="U91" s="27" t="s">
        <v>524</v>
      </c>
      <c r="V91" s="27" t="s">
        <v>524</v>
      </c>
      <c r="W91" s="27" t="s">
        <v>524</v>
      </c>
      <c r="X91" s="27" t="s">
        <v>524</v>
      </c>
      <c r="Y91" s="27" t="s">
        <v>524</v>
      </c>
      <c r="Z91" s="27" t="s">
        <v>524</v>
      </c>
      <c r="AA91" s="27" t="s">
        <v>524</v>
      </c>
      <c r="AB91" s="27" t="s">
        <v>524</v>
      </c>
      <c r="AC91" s="27" t="s">
        <v>524</v>
      </c>
      <c r="AD91" s="27" t="s">
        <v>524</v>
      </c>
      <c r="AE91" s="27" t="s">
        <v>524</v>
      </c>
      <c r="AF91" s="27" t="s">
        <v>524</v>
      </c>
      <c r="AG91" s="27" t="s">
        <v>524</v>
      </c>
      <c r="AH91" s="27" t="s">
        <v>524</v>
      </c>
      <c r="AI91" s="27" t="s">
        <v>524</v>
      </c>
      <c r="AJ91" s="27" t="s">
        <v>524</v>
      </c>
      <c r="AK91" s="27" t="s">
        <v>524</v>
      </c>
      <c r="AL91" s="27" t="s">
        <v>524</v>
      </c>
      <c r="AM91" s="27" t="s">
        <v>524</v>
      </c>
      <c r="AN91" s="27" t="s">
        <v>524</v>
      </c>
      <c r="AO91" s="27" t="s">
        <v>524</v>
      </c>
      <c r="AP91" s="27" t="s">
        <v>524</v>
      </c>
      <c r="AQ91" s="27" t="s">
        <v>524</v>
      </c>
      <c r="AR91" s="27" t="s">
        <v>524</v>
      </c>
      <c r="AS91" s="27" t="s">
        <v>524</v>
      </c>
      <c r="AT91" s="27" t="s">
        <v>524</v>
      </c>
      <c r="AU91" s="27" t="s">
        <v>524</v>
      </c>
      <c r="AV91" s="27" t="s">
        <v>524</v>
      </c>
      <c r="AW91" s="27" t="s">
        <v>524</v>
      </c>
      <c r="AX91" s="27" t="s">
        <v>524</v>
      </c>
      <c r="AY91" s="27" t="s">
        <v>524</v>
      </c>
      <c r="AZ91" s="27" t="s">
        <v>524</v>
      </c>
      <c r="BA91" s="27" t="s">
        <v>524</v>
      </c>
      <c r="BB91" s="27" t="s">
        <v>524</v>
      </c>
      <c r="BC91" s="27" t="s">
        <v>524</v>
      </c>
      <c r="BD91" s="27" t="s">
        <v>524</v>
      </c>
      <c r="BE91" s="27" t="s">
        <v>524</v>
      </c>
      <c r="BF91" s="27" t="s">
        <v>524</v>
      </c>
      <c r="BG91" s="27" t="s">
        <v>524</v>
      </c>
      <c r="BH91" s="27" t="s">
        <v>524</v>
      </c>
      <c r="BI91" s="27" t="s">
        <v>524</v>
      </c>
    </row>
    <row r="92" spans="1:61" ht="27.95" hidden="1" customHeight="1" outlineLevel="1" thickBot="1">
      <c r="A92" s="19" t="s">
        <v>1355</v>
      </c>
      <c r="B92" s="370" t="s">
        <v>1356</v>
      </c>
      <c r="C92" s="180" t="s">
        <v>486</v>
      </c>
      <c r="D92" s="371"/>
      <c r="E92" s="33" t="s">
        <v>6</v>
      </c>
      <c r="F92" s="376" t="str">
        <f>IF(ISBLANK(D92),"Ausschluss","Ok")</f>
        <v>Ausschluss</v>
      </c>
      <c r="L92" s="27" t="s">
        <v>524</v>
      </c>
      <c r="M92" s="27" t="s">
        <v>524</v>
      </c>
      <c r="N92" s="27" t="s">
        <v>524</v>
      </c>
      <c r="O92" s="27" t="s">
        <v>524</v>
      </c>
      <c r="P92" s="27" t="s">
        <v>524</v>
      </c>
      <c r="Q92" s="27" t="s">
        <v>524</v>
      </c>
      <c r="R92" s="27" t="s">
        <v>524</v>
      </c>
      <c r="S92" s="27" t="s">
        <v>524</v>
      </c>
      <c r="T92" s="27" t="s">
        <v>524</v>
      </c>
      <c r="U92" s="27" t="s">
        <v>524</v>
      </c>
      <c r="V92" s="27" t="s">
        <v>524</v>
      </c>
      <c r="W92" s="27" t="s">
        <v>524</v>
      </c>
      <c r="X92" s="27" t="s">
        <v>524</v>
      </c>
      <c r="Y92" s="27" t="s">
        <v>524</v>
      </c>
      <c r="Z92" s="27" t="s">
        <v>524</v>
      </c>
      <c r="AA92" s="27" t="s">
        <v>524</v>
      </c>
      <c r="AB92" s="27" t="s">
        <v>524</v>
      </c>
      <c r="AC92" s="27" t="s">
        <v>524</v>
      </c>
      <c r="AD92" s="27" t="s">
        <v>524</v>
      </c>
      <c r="AE92" s="27" t="s">
        <v>524</v>
      </c>
      <c r="AF92" s="27" t="s">
        <v>524</v>
      </c>
      <c r="AG92" s="27" t="s">
        <v>524</v>
      </c>
      <c r="AH92" s="27" t="s">
        <v>524</v>
      </c>
      <c r="AI92" s="27" t="s">
        <v>524</v>
      </c>
      <c r="AJ92" s="27" t="s">
        <v>524</v>
      </c>
      <c r="AK92" s="27" t="s">
        <v>524</v>
      </c>
      <c r="AL92" s="27" t="s">
        <v>524</v>
      </c>
      <c r="AM92" s="27" t="s">
        <v>524</v>
      </c>
      <c r="AN92" s="27" t="s">
        <v>524</v>
      </c>
      <c r="AO92" s="27" t="s">
        <v>524</v>
      </c>
      <c r="AP92" s="27" t="s">
        <v>524</v>
      </c>
      <c r="AQ92" s="27" t="s">
        <v>524</v>
      </c>
      <c r="AR92" s="27" t="s">
        <v>524</v>
      </c>
      <c r="AS92" s="27" t="s">
        <v>524</v>
      </c>
      <c r="AT92" s="27" t="s">
        <v>524</v>
      </c>
      <c r="AU92" s="27" t="s">
        <v>524</v>
      </c>
      <c r="AV92" s="27" t="s">
        <v>524</v>
      </c>
      <c r="AW92" s="27" t="s">
        <v>524</v>
      </c>
      <c r="AX92" s="27" t="s">
        <v>524</v>
      </c>
      <c r="AY92" s="27" t="s">
        <v>524</v>
      </c>
      <c r="AZ92" s="27" t="s">
        <v>524</v>
      </c>
      <c r="BA92" s="27" t="s">
        <v>524</v>
      </c>
      <c r="BB92" s="27" t="s">
        <v>524</v>
      </c>
      <c r="BC92" s="27" t="s">
        <v>524</v>
      </c>
      <c r="BD92" s="27" t="s">
        <v>524</v>
      </c>
      <c r="BE92" s="27" t="s">
        <v>524</v>
      </c>
      <c r="BF92" s="27" t="s">
        <v>524</v>
      </c>
      <c r="BG92" s="27" t="s">
        <v>524</v>
      </c>
      <c r="BH92" s="27" t="s">
        <v>524</v>
      </c>
      <c r="BI92" s="27" t="s">
        <v>524</v>
      </c>
    </row>
    <row r="93" spans="1:61" s="117" customFormat="1" ht="15.95" customHeight="1" outlineLevel="1" thickBot="1">
      <c r="A93" s="8" t="s">
        <v>235</v>
      </c>
      <c r="B93" s="8" t="s">
        <v>25</v>
      </c>
      <c r="C93" s="102"/>
      <c r="D93" s="411"/>
      <c r="E93" s="11"/>
      <c r="F93" s="11"/>
      <c r="I93" s="117" t="s">
        <v>524</v>
      </c>
      <c r="J93" s="117" t="s">
        <v>524</v>
      </c>
      <c r="K93" s="117" t="s">
        <v>524</v>
      </c>
      <c r="L93" s="117" t="s">
        <v>524</v>
      </c>
      <c r="M93" s="117" t="s">
        <v>524</v>
      </c>
      <c r="N93" s="117" t="s">
        <v>524</v>
      </c>
      <c r="O93" s="117" t="s">
        <v>524</v>
      </c>
      <c r="P93" s="117" t="s">
        <v>524</v>
      </c>
      <c r="Q93" s="117" t="s">
        <v>524</v>
      </c>
      <c r="R93" s="117" t="s">
        <v>524</v>
      </c>
      <c r="S93" s="117" t="s">
        <v>524</v>
      </c>
      <c r="T93" s="117" t="s">
        <v>524</v>
      </c>
      <c r="U93" s="117" t="s">
        <v>524</v>
      </c>
      <c r="V93" s="117" t="s">
        <v>524</v>
      </c>
      <c r="W93" s="117" t="s">
        <v>524</v>
      </c>
      <c r="X93" s="117" t="s">
        <v>524</v>
      </c>
      <c r="Y93" s="117" t="s">
        <v>524</v>
      </c>
      <c r="Z93" s="117" t="s">
        <v>524</v>
      </c>
      <c r="AA93" s="117" t="s">
        <v>524</v>
      </c>
      <c r="AB93" s="117" t="s">
        <v>524</v>
      </c>
      <c r="AC93" s="117" t="s">
        <v>524</v>
      </c>
      <c r="AD93" s="117" t="s">
        <v>524</v>
      </c>
      <c r="AE93" s="117" t="s">
        <v>524</v>
      </c>
      <c r="AF93" s="117" t="s">
        <v>524</v>
      </c>
      <c r="AG93" s="117" t="s">
        <v>524</v>
      </c>
      <c r="AH93" s="117" t="s">
        <v>524</v>
      </c>
      <c r="AI93" s="117" t="s">
        <v>524</v>
      </c>
      <c r="AJ93" s="117" t="s">
        <v>524</v>
      </c>
      <c r="AK93" s="117" t="s">
        <v>524</v>
      </c>
      <c r="AL93" s="117" t="s">
        <v>524</v>
      </c>
      <c r="AM93" s="117" t="s">
        <v>524</v>
      </c>
      <c r="AN93" s="117" t="s">
        <v>524</v>
      </c>
      <c r="AO93" s="117" t="s">
        <v>524</v>
      </c>
      <c r="AP93" s="117" t="s">
        <v>524</v>
      </c>
      <c r="AQ93" s="117" t="s">
        <v>524</v>
      </c>
      <c r="AR93" s="117" t="s">
        <v>524</v>
      </c>
      <c r="AS93" s="117" t="s">
        <v>524</v>
      </c>
      <c r="AT93" s="117" t="s">
        <v>524</v>
      </c>
      <c r="AU93" s="117" t="s">
        <v>524</v>
      </c>
      <c r="AV93" s="117" t="s">
        <v>524</v>
      </c>
      <c r="AW93" s="117" t="s">
        <v>524</v>
      </c>
      <c r="AX93" s="117" t="s">
        <v>524</v>
      </c>
      <c r="AY93" s="117" t="s">
        <v>524</v>
      </c>
      <c r="AZ93" s="117" t="s">
        <v>524</v>
      </c>
      <c r="BA93" s="117" t="s">
        <v>524</v>
      </c>
      <c r="BB93" s="117" t="s">
        <v>524</v>
      </c>
      <c r="BC93" s="117" t="s">
        <v>524</v>
      </c>
      <c r="BD93" s="117" t="s">
        <v>524</v>
      </c>
      <c r="BE93" s="117" t="s">
        <v>524</v>
      </c>
      <c r="BF93" s="117" t="s">
        <v>524</v>
      </c>
      <c r="BG93" s="117" t="s">
        <v>524</v>
      </c>
      <c r="BH93" s="117" t="s">
        <v>524</v>
      </c>
      <c r="BI93" s="117" t="s">
        <v>524</v>
      </c>
    </row>
    <row r="94" spans="1:61" ht="27.95" customHeight="1" outlineLevel="1">
      <c r="A94" s="13" t="s">
        <v>236</v>
      </c>
      <c r="B94" s="14" t="s">
        <v>345</v>
      </c>
      <c r="C94" s="15"/>
      <c r="D94" s="88"/>
      <c r="E94" s="16"/>
      <c r="F94" s="16"/>
      <c r="I94" s="27" t="s">
        <v>524</v>
      </c>
      <c r="J94" s="27" t="s">
        <v>524</v>
      </c>
      <c r="K94" s="27" t="s">
        <v>524</v>
      </c>
      <c r="L94" s="27" t="s">
        <v>524</v>
      </c>
      <c r="M94" s="27" t="s">
        <v>524</v>
      </c>
      <c r="N94" s="27" t="s">
        <v>524</v>
      </c>
      <c r="O94" s="27" t="s">
        <v>524</v>
      </c>
      <c r="P94" s="27" t="s">
        <v>524</v>
      </c>
      <c r="Q94" s="27" t="s">
        <v>524</v>
      </c>
      <c r="R94" s="27" t="s">
        <v>524</v>
      </c>
      <c r="S94" s="27" t="s">
        <v>524</v>
      </c>
      <c r="T94" s="27" t="s">
        <v>524</v>
      </c>
      <c r="U94" s="27" t="s">
        <v>524</v>
      </c>
      <c r="V94" s="27" t="s">
        <v>524</v>
      </c>
      <c r="W94" s="27" t="s">
        <v>524</v>
      </c>
      <c r="X94" s="27" t="s">
        <v>524</v>
      </c>
      <c r="Y94" s="27" t="s">
        <v>524</v>
      </c>
      <c r="Z94" s="27" t="s">
        <v>524</v>
      </c>
      <c r="AA94" s="27" t="s">
        <v>524</v>
      </c>
      <c r="AB94" s="27" t="s">
        <v>524</v>
      </c>
      <c r="AC94" s="27" t="s">
        <v>524</v>
      </c>
      <c r="AD94" s="27" t="s">
        <v>524</v>
      </c>
      <c r="AE94" s="27" t="s">
        <v>524</v>
      </c>
      <c r="AF94" s="27" t="s">
        <v>524</v>
      </c>
      <c r="AG94" s="27" t="s">
        <v>524</v>
      </c>
      <c r="AH94" s="27" t="s">
        <v>524</v>
      </c>
      <c r="AI94" s="27" t="s">
        <v>524</v>
      </c>
      <c r="AJ94" s="27" t="s">
        <v>524</v>
      </c>
      <c r="AK94" s="27" t="s">
        <v>524</v>
      </c>
      <c r="AL94" s="27" t="s">
        <v>524</v>
      </c>
      <c r="AM94" s="27" t="s">
        <v>524</v>
      </c>
      <c r="AN94" s="27" t="s">
        <v>524</v>
      </c>
      <c r="AO94" s="27" t="s">
        <v>524</v>
      </c>
      <c r="AP94" s="27" t="s">
        <v>524</v>
      </c>
      <c r="AQ94" s="27" t="s">
        <v>524</v>
      </c>
      <c r="AR94" s="27" t="s">
        <v>524</v>
      </c>
      <c r="AS94" s="27" t="s">
        <v>524</v>
      </c>
      <c r="AT94" s="27" t="s">
        <v>524</v>
      </c>
      <c r="AU94" s="27" t="s">
        <v>524</v>
      </c>
      <c r="AV94" s="27" t="s">
        <v>524</v>
      </c>
      <c r="AW94" s="27" t="s">
        <v>524</v>
      </c>
      <c r="AX94" s="27" t="s">
        <v>524</v>
      </c>
      <c r="AY94" s="27" t="s">
        <v>524</v>
      </c>
      <c r="AZ94" s="27" t="s">
        <v>524</v>
      </c>
      <c r="BA94" s="27" t="s">
        <v>524</v>
      </c>
      <c r="BB94" s="27" t="s">
        <v>524</v>
      </c>
      <c r="BC94" s="27" t="s">
        <v>524</v>
      </c>
      <c r="BD94" s="27" t="s">
        <v>524</v>
      </c>
      <c r="BE94" s="27" t="s">
        <v>524</v>
      </c>
      <c r="BF94" s="27" t="s">
        <v>524</v>
      </c>
      <c r="BG94" s="27" t="s">
        <v>524</v>
      </c>
      <c r="BH94" s="27" t="s">
        <v>524</v>
      </c>
      <c r="BI94" s="27" t="s">
        <v>524</v>
      </c>
    </row>
    <row r="95" spans="1:61" ht="27.95" customHeight="1" outlineLevel="1">
      <c r="A95" s="17" t="s">
        <v>237</v>
      </c>
      <c r="B95" s="121" t="s">
        <v>512</v>
      </c>
      <c r="C95" s="128" t="s">
        <v>231</v>
      </c>
      <c r="D95" s="423"/>
      <c r="E95" s="18" t="s">
        <v>12</v>
      </c>
      <c r="F95" s="396" t="str">
        <f t="shared" ref="F95:F97" si="23">IF(ISBLANK(D95),"Fehlt","Ok")</f>
        <v>Fehlt</v>
      </c>
      <c r="I95" s="27" t="s">
        <v>524</v>
      </c>
      <c r="J95" s="27" t="s">
        <v>524</v>
      </c>
      <c r="K95" s="27" t="s">
        <v>524</v>
      </c>
      <c r="L95" s="27" t="s">
        <v>524</v>
      </c>
      <c r="M95" s="27" t="s">
        <v>524</v>
      </c>
      <c r="N95" s="27" t="s">
        <v>524</v>
      </c>
      <c r="O95" s="27" t="s">
        <v>524</v>
      </c>
      <c r="P95" s="27" t="s">
        <v>524</v>
      </c>
      <c r="Q95" s="27" t="s">
        <v>524</v>
      </c>
      <c r="R95" s="27" t="s">
        <v>524</v>
      </c>
      <c r="S95" s="27" t="s">
        <v>524</v>
      </c>
      <c r="T95" s="27" t="s">
        <v>524</v>
      </c>
      <c r="U95" s="27" t="s">
        <v>524</v>
      </c>
      <c r="V95" s="27" t="s">
        <v>524</v>
      </c>
      <c r="W95" s="27" t="s">
        <v>524</v>
      </c>
      <c r="X95" s="27" t="s">
        <v>524</v>
      </c>
      <c r="Y95" s="27" t="s">
        <v>524</v>
      </c>
      <c r="Z95" s="27" t="s">
        <v>524</v>
      </c>
      <c r="AA95" s="27" t="s">
        <v>524</v>
      </c>
      <c r="AB95" s="27" t="s">
        <v>524</v>
      </c>
      <c r="AC95" s="27" t="s">
        <v>524</v>
      </c>
      <c r="AD95" s="27" t="s">
        <v>524</v>
      </c>
      <c r="AE95" s="27" t="s">
        <v>524</v>
      </c>
      <c r="AF95" s="27" t="s">
        <v>524</v>
      </c>
      <c r="AG95" s="27" t="s">
        <v>524</v>
      </c>
      <c r="AH95" s="27" t="s">
        <v>524</v>
      </c>
      <c r="AI95" s="27" t="s">
        <v>524</v>
      </c>
      <c r="AJ95" s="27" t="s">
        <v>524</v>
      </c>
      <c r="AK95" s="27" t="s">
        <v>524</v>
      </c>
      <c r="AL95" s="27" t="s">
        <v>524</v>
      </c>
      <c r="AM95" s="27" t="s">
        <v>524</v>
      </c>
      <c r="AN95" s="27" t="s">
        <v>524</v>
      </c>
      <c r="AO95" s="27" t="s">
        <v>524</v>
      </c>
      <c r="AP95" s="27" t="s">
        <v>524</v>
      </c>
      <c r="AQ95" s="27" t="s">
        <v>524</v>
      </c>
      <c r="AR95" s="27" t="s">
        <v>524</v>
      </c>
      <c r="AS95" s="27" t="s">
        <v>524</v>
      </c>
      <c r="AT95" s="27" t="s">
        <v>524</v>
      </c>
      <c r="AU95" s="27" t="s">
        <v>524</v>
      </c>
      <c r="AV95" s="27" t="s">
        <v>524</v>
      </c>
      <c r="AW95" s="27" t="s">
        <v>524</v>
      </c>
      <c r="AX95" s="27" t="s">
        <v>524</v>
      </c>
      <c r="AY95" s="27" t="s">
        <v>524</v>
      </c>
      <c r="AZ95" s="27" t="s">
        <v>524</v>
      </c>
      <c r="BA95" s="27" t="s">
        <v>524</v>
      </c>
      <c r="BB95" s="27" t="s">
        <v>524</v>
      </c>
      <c r="BC95" s="27" t="s">
        <v>524</v>
      </c>
      <c r="BD95" s="27" t="s">
        <v>524</v>
      </c>
      <c r="BE95" s="27" t="s">
        <v>524</v>
      </c>
      <c r="BF95" s="27" t="s">
        <v>524</v>
      </c>
      <c r="BG95" s="27" t="s">
        <v>524</v>
      </c>
      <c r="BH95" s="27" t="s">
        <v>524</v>
      </c>
      <c r="BI95" s="27" t="s">
        <v>524</v>
      </c>
    </row>
    <row r="96" spans="1:61" ht="27.95" customHeight="1" outlineLevel="1">
      <c r="A96" s="17" t="s">
        <v>238</v>
      </c>
      <c r="B96" s="121" t="s">
        <v>513</v>
      </c>
      <c r="C96" s="128" t="s">
        <v>231</v>
      </c>
      <c r="D96" s="425"/>
      <c r="E96" s="18" t="s">
        <v>12</v>
      </c>
      <c r="F96" s="396" t="str">
        <f t="shared" si="23"/>
        <v>Fehlt</v>
      </c>
      <c r="I96" s="27" t="s">
        <v>524</v>
      </c>
      <c r="J96" s="27" t="s">
        <v>524</v>
      </c>
      <c r="K96" s="27" t="s">
        <v>524</v>
      </c>
      <c r="L96" s="27" t="s">
        <v>524</v>
      </c>
      <c r="M96" s="27" t="s">
        <v>524</v>
      </c>
      <c r="N96" s="27" t="s">
        <v>524</v>
      </c>
      <c r="O96" s="27" t="s">
        <v>524</v>
      </c>
      <c r="P96" s="27" t="s">
        <v>524</v>
      </c>
      <c r="Q96" s="27" t="s">
        <v>524</v>
      </c>
      <c r="R96" s="27" t="s">
        <v>524</v>
      </c>
      <c r="S96" s="27" t="s">
        <v>524</v>
      </c>
      <c r="T96" s="27" t="s">
        <v>524</v>
      </c>
      <c r="U96" s="27" t="s">
        <v>524</v>
      </c>
      <c r="V96" s="27" t="s">
        <v>524</v>
      </c>
      <c r="W96" s="27" t="s">
        <v>524</v>
      </c>
      <c r="X96" s="27" t="s">
        <v>524</v>
      </c>
      <c r="Y96" s="27" t="s">
        <v>524</v>
      </c>
      <c r="Z96" s="27" t="s">
        <v>524</v>
      </c>
      <c r="AA96" s="27" t="s">
        <v>524</v>
      </c>
      <c r="AB96" s="27" t="s">
        <v>524</v>
      </c>
      <c r="AC96" s="27" t="s">
        <v>524</v>
      </c>
      <c r="AD96" s="27" t="s">
        <v>524</v>
      </c>
      <c r="AE96" s="27" t="s">
        <v>524</v>
      </c>
      <c r="AF96" s="27" t="s">
        <v>524</v>
      </c>
      <c r="AG96" s="27" t="s">
        <v>524</v>
      </c>
      <c r="AH96" s="27" t="s">
        <v>524</v>
      </c>
      <c r="AI96" s="27" t="s">
        <v>524</v>
      </c>
      <c r="AJ96" s="27" t="s">
        <v>524</v>
      </c>
      <c r="AK96" s="27" t="s">
        <v>524</v>
      </c>
      <c r="AL96" s="27" t="s">
        <v>524</v>
      </c>
      <c r="AM96" s="27" t="s">
        <v>524</v>
      </c>
      <c r="AN96" s="27" t="s">
        <v>524</v>
      </c>
      <c r="AO96" s="27" t="s">
        <v>524</v>
      </c>
      <c r="AP96" s="27" t="s">
        <v>524</v>
      </c>
      <c r="AQ96" s="27" t="s">
        <v>524</v>
      </c>
      <c r="AR96" s="27" t="s">
        <v>524</v>
      </c>
      <c r="AS96" s="27" t="s">
        <v>524</v>
      </c>
      <c r="AT96" s="27" t="s">
        <v>524</v>
      </c>
      <c r="AU96" s="27" t="s">
        <v>524</v>
      </c>
      <c r="AV96" s="27" t="s">
        <v>524</v>
      </c>
      <c r="AW96" s="27" t="s">
        <v>524</v>
      </c>
      <c r="AX96" s="27" t="s">
        <v>524</v>
      </c>
      <c r="AY96" s="27" t="s">
        <v>524</v>
      </c>
      <c r="AZ96" s="27" t="s">
        <v>524</v>
      </c>
      <c r="BA96" s="27" t="s">
        <v>524</v>
      </c>
      <c r="BB96" s="27" t="s">
        <v>524</v>
      </c>
      <c r="BC96" s="27" t="s">
        <v>524</v>
      </c>
      <c r="BD96" s="27" t="s">
        <v>524</v>
      </c>
      <c r="BE96" s="27" t="s">
        <v>524</v>
      </c>
      <c r="BF96" s="27" t="s">
        <v>524</v>
      </c>
      <c r="BG96" s="27" t="s">
        <v>524</v>
      </c>
      <c r="BH96" s="27" t="s">
        <v>524</v>
      </c>
      <c r="BI96" s="27" t="s">
        <v>524</v>
      </c>
    </row>
    <row r="97" spans="1:61" ht="27.95" customHeight="1" outlineLevel="1" thickBot="1">
      <c r="A97" s="17" t="s">
        <v>239</v>
      </c>
      <c r="B97" s="122" t="s">
        <v>190</v>
      </c>
      <c r="C97" s="129" t="s">
        <v>231</v>
      </c>
      <c r="D97" s="426"/>
      <c r="E97" s="20" t="s">
        <v>12</v>
      </c>
      <c r="F97" s="396" t="str">
        <f t="shared" si="23"/>
        <v>Fehlt</v>
      </c>
      <c r="I97" s="27" t="s">
        <v>524</v>
      </c>
      <c r="J97" s="27" t="s">
        <v>524</v>
      </c>
      <c r="K97" s="27" t="s">
        <v>524</v>
      </c>
      <c r="L97" s="27" t="s">
        <v>524</v>
      </c>
      <c r="M97" s="27" t="s">
        <v>524</v>
      </c>
      <c r="N97" s="27" t="s">
        <v>524</v>
      </c>
      <c r="O97" s="27" t="s">
        <v>524</v>
      </c>
      <c r="P97" s="27" t="s">
        <v>524</v>
      </c>
      <c r="Q97" s="27" t="s">
        <v>524</v>
      </c>
      <c r="R97" s="27" t="s">
        <v>524</v>
      </c>
      <c r="S97" s="27" t="s">
        <v>524</v>
      </c>
      <c r="T97" s="27" t="s">
        <v>524</v>
      </c>
      <c r="U97" s="27" t="s">
        <v>524</v>
      </c>
      <c r="V97" s="27" t="s">
        <v>524</v>
      </c>
      <c r="W97" s="27" t="s">
        <v>524</v>
      </c>
      <c r="X97" s="27" t="s">
        <v>524</v>
      </c>
      <c r="Y97" s="27" t="s">
        <v>524</v>
      </c>
      <c r="Z97" s="27" t="s">
        <v>524</v>
      </c>
      <c r="AA97" s="27" t="s">
        <v>524</v>
      </c>
      <c r="AB97" s="27" t="s">
        <v>524</v>
      </c>
      <c r="AC97" s="27" t="s">
        <v>524</v>
      </c>
      <c r="AD97" s="27" t="s">
        <v>524</v>
      </c>
      <c r="AE97" s="27" t="s">
        <v>524</v>
      </c>
      <c r="AF97" s="27" t="s">
        <v>524</v>
      </c>
      <c r="AG97" s="27" t="s">
        <v>524</v>
      </c>
      <c r="AH97" s="27" t="s">
        <v>524</v>
      </c>
      <c r="AI97" s="27" t="s">
        <v>524</v>
      </c>
      <c r="AJ97" s="27" t="s">
        <v>524</v>
      </c>
      <c r="AK97" s="27" t="s">
        <v>524</v>
      </c>
      <c r="AL97" s="27" t="s">
        <v>524</v>
      </c>
      <c r="AM97" s="27" t="s">
        <v>524</v>
      </c>
      <c r="AN97" s="27" t="s">
        <v>524</v>
      </c>
      <c r="AO97" s="27" t="s">
        <v>524</v>
      </c>
      <c r="AP97" s="27" t="s">
        <v>524</v>
      </c>
      <c r="AQ97" s="27" t="s">
        <v>524</v>
      </c>
      <c r="AR97" s="27" t="s">
        <v>524</v>
      </c>
      <c r="AS97" s="27" t="s">
        <v>524</v>
      </c>
      <c r="AT97" s="27" t="s">
        <v>524</v>
      </c>
      <c r="AU97" s="27" t="s">
        <v>524</v>
      </c>
      <c r="AV97" s="27" t="s">
        <v>524</v>
      </c>
      <c r="AW97" s="27" t="s">
        <v>524</v>
      </c>
      <c r="AX97" s="27" t="s">
        <v>524</v>
      </c>
      <c r="AY97" s="27" t="s">
        <v>524</v>
      </c>
      <c r="AZ97" s="27" t="s">
        <v>524</v>
      </c>
      <c r="BA97" s="27" t="s">
        <v>524</v>
      </c>
      <c r="BB97" s="27" t="s">
        <v>524</v>
      </c>
      <c r="BC97" s="27" t="s">
        <v>524</v>
      </c>
      <c r="BD97" s="27" t="s">
        <v>524</v>
      </c>
      <c r="BE97" s="27" t="s">
        <v>524</v>
      </c>
      <c r="BF97" s="27" t="s">
        <v>524</v>
      </c>
      <c r="BG97" s="27" t="s">
        <v>524</v>
      </c>
      <c r="BH97" s="27" t="s">
        <v>524</v>
      </c>
      <c r="BI97" s="27" t="s">
        <v>524</v>
      </c>
    </row>
    <row r="98" spans="1:61" ht="12.75" outlineLevel="1" thickBot="1">
      <c r="A98" s="8" t="s">
        <v>240</v>
      </c>
      <c r="B98" s="8" t="s">
        <v>131</v>
      </c>
      <c r="C98" s="102"/>
      <c r="D98" s="411"/>
      <c r="E98" s="11"/>
      <c r="F98" s="11"/>
      <c r="G98" s="27" t="s">
        <v>524</v>
      </c>
      <c r="H98" s="27" t="s">
        <v>524</v>
      </c>
      <c r="I98" s="27" t="s">
        <v>524</v>
      </c>
      <c r="J98" s="27" t="s">
        <v>524</v>
      </c>
      <c r="K98" s="27" t="s">
        <v>524</v>
      </c>
      <c r="L98" s="27" t="s">
        <v>524</v>
      </c>
      <c r="M98" s="27" t="s">
        <v>524</v>
      </c>
      <c r="N98" s="27" t="s">
        <v>524</v>
      </c>
      <c r="O98" s="27" t="s">
        <v>524</v>
      </c>
      <c r="P98" s="27" t="s">
        <v>524</v>
      </c>
      <c r="Q98" s="27" t="s">
        <v>524</v>
      </c>
      <c r="R98" s="27" t="s">
        <v>524</v>
      </c>
      <c r="S98" s="27" t="s">
        <v>524</v>
      </c>
      <c r="T98" s="27" t="s">
        <v>524</v>
      </c>
      <c r="U98" s="27" t="s">
        <v>524</v>
      </c>
      <c r="V98" s="27" t="s">
        <v>524</v>
      </c>
      <c r="W98" s="27" t="s">
        <v>524</v>
      </c>
      <c r="X98" s="27" t="s">
        <v>524</v>
      </c>
      <c r="Y98" s="27" t="s">
        <v>524</v>
      </c>
      <c r="Z98" s="27" t="s">
        <v>524</v>
      </c>
      <c r="AA98" s="27" t="s">
        <v>524</v>
      </c>
      <c r="AB98" s="27" t="s">
        <v>524</v>
      </c>
      <c r="AC98" s="27" t="s">
        <v>524</v>
      </c>
      <c r="AD98" s="27" t="s">
        <v>524</v>
      </c>
      <c r="AE98" s="27" t="s">
        <v>524</v>
      </c>
      <c r="AF98" s="27" t="s">
        <v>524</v>
      </c>
      <c r="AG98" s="27" t="s">
        <v>524</v>
      </c>
      <c r="AH98" s="27" t="s">
        <v>524</v>
      </c>
      <c r="AI98" s="27" t="s">
        <v>524</v>
      </c>
      <c r="AJ98" s="27" t="s">
        <v>524</v>
      </c>
      <c r="AK98" s="27" t="s">
        <v>524</v>
      </c>
      <c r="AL98" s="27" t="s">
        <v>524</v>
      </c>
      <c r="AM98" s="27" t="s">
        <v>524</v>
      </c>
      <c r="AN98" s="27" t="s">
        <v>524</v>
      </c>
      <c r="AO98" s="27" t="s">
        <v>524</v>
      </c>
      <c r="AP98" s="27" t="s">
        <v>524</v>
      </c>
      <c r="AQ98" s="27" t="s">
        <v>524</v>
      </c>
      <c r="AR98" s="27" t="s">
        <v>524</v>
      </c>
      <c r="AS98" s="27" t="s">
        <v>524</v>
      </c>
      <c r="AT98" s="27" t="s">
        <v>524</v>
      </c>
      <c r="AU98" s="27" t="s">
        <v>524</v>
      </c>
      <c r="AV98" s="27" t="s">
        <v>524</v>
      </c>
      <c r="AW98" s="27" t="s">
        <v>524</v>
      </c>
      <c r="AX98" s="27" t="s">
        <v>524</v>
      </c>
      <c r="AY98" s="27" t="s">
        <v>524</v>
      </c>
      <c r="AZ98" s="27" t="s">
        <v>524</v>
      </c>
      <c r="BA98" s="27" t="s">
        <v>524</v>
      </c>
      <c r="BB98" s="27" t="s">
        <v>524</v>
      </c>
      <c r="BC98" s="27" t="s">
        <v>524</v>
      </c>
      <c r="BD98" s="27" t="s">
        <v>524</v>
      </c>
      <c r="BE98" s="27" t="s">
        <v>524</v>
      </c>
      <c r="BF98" s="27" t="s">
        <v>524</v>
      </c>
      <c r="BG98" s="27" t="s">
        <v>524</v>
      </c>
      <c r="BH98" s="27" t="s">
        <v>524</v>
      </c>
      <c r="BI98" s="27" t="s">
        <v>524</v>
      </c>
    </row>
    <row r="99" spans="1:61" ht="39.950000000000003" customHeight="1" outlineLevel="1">
      <c r="A99" s="68" t="s">
        <v>241</v>
      </c>
      <c r="B99" s="145" t="s">
        <v>1425</v>
      </c>
      <c r="C99" s="63" t="s">
        <v>231</v>
      </c>
      <c r="D99" s="423"/>
      <c r="E99" s="91" t="s">
        <v>6</v>
      </c>
      <c r="F99" s="376" t="str">
        <f t="shared" ref="F99" si="24">IF(OR(ISBLANK(D99),D99="Nein"),"Ausschluss","Ok")</f>
        <v>Ausschluss</v>
      </c>
      <c r="G99" s="27" t="s">
        <v>524</v>
      </c>
      <c r="H99" s="27" t="s">
        <v>524</v>
      </c>
      <c r="I99" s="27" t="s">
        <v>524</v>
      </c>
      <c r="J99" s="27" t="s">
        <v>524</v>
      </c>
      <c r="K99" s="27" t="s">
        <v>524</v>
      </c>
      <c r="L99" s="27" t="s">
        <v>524</v>
      </c>
      <c r="M99" s="27" t="s">
        <v>524</v>
      </c>
      <c r="N99" s="27" t="s">
        <v>524</v>
      </c>
      <c r="O99" s="27" t="s">
        <v>524</v>
      </c>
      <c r="P99" s="27" t="s">
        <v>524</v>
      </c>
      <c r="Q99" s="27" t="s">
        <v>524</v>
      </c>
      <c r="R99" s="27" t="s">
        <v>524</v>
      </c>
      <c r="S99" s="27" t="s">
        <v>524</v>
      </c>
      <c r="T99" s="27" t="s">
        <v>524</v>
      </c>
      <c r="U99" s="27" t="s">
        <v>524</v>
      </c>
      <c r="V99" s="27" t="s">
        <v>524</v>
      </c>
      <c r="W99" s="27" t="s">
        <v>524</v>
      </c>
      <c r="X99" s="27" t="s">
        <v>524</v>
      </c>
      <c r="Y99" s="27" t="s">
        <v>524</v>
      </c>
      <c r="Z99" s="27" t="s">
        <v>524</v>
      </c>
      <c r="AA99" s="27" t="s">
        <v>524</v>
      </c>
      <c r="AB99" s="27" t="s">
        <v>524</v>
      </c>
      <c r="AC99" s="27" t="s">
        <v>524</v>
      </c>
      <c r="AD99" s="27" t="s">
        <v>524</v>
      </c>
      <c r="AE99" s="27" t="s">
        <v>524</v>
      </c>
      <c r="AF99" s="27" t="s">
        <v>524</v>
      </c>
      <c r="AG99" s="27" t="s">
        <v>524</v>
      </c>
      <c r="AH99" s="27" t="s">
        <v>524</v>
      </c>
      <c r="AI99" s="27" t="s">
        <v>524</v>
      </c>
      <c r="AJ99" s="27" t="s">
        <v>524</v>
      </c>
      <c r="AK99" s="27" t="s">
        <v>524</v>
      </c>
      <c r="AL99" s="27" t="s">
        <v>524</v>
      </c>
      <c r="AM99" s="27" t="s">
        <v>524</v>
      </c>
      <c r="AN99" s="27" t="s">
        <v>524</v>
      </c>
      <c r="AO99" s="27" t="s">
        <v>524</v>
      </c>
      <c r="AP99" s="27" t="s">
        <v>524</v>
      </c>
      <c r="AQ99" s="27" t="s">
        <v>524</v>
      </c>
      <c r="AR99" s="27" t="s">
        <v>524</v>
      </c>
      <c r="AS99" s="27" t="s">
        <v>524</v>
      </c>
      <c r="AT99" s="27" t="s">
        <v>524</v>
      </c>
      <c r="AU99" s="27" t="s">
        <v>524</v>
      </c>
      <c r="AV99" s="27" t="s">
        <v>524</v>
      </c>
      <c r="AW99" s="27" t="s">
        <v>524</v>
      </c>
      <c r="AX99" s="27" t="s">
        <v>524</v>
      </c>
      <c r="AY99" s="27" t="s">
        <v>524</v>
      </c>
      <c r="AZ99" s="27" t="s">
        <v>524</v>
      </c>
      <c r="BA99" s="27" t="s">
        <v>524</v>
      </c>
      <c r="BB99" s="27" t="s">
        <v>524</v>
      </c>
      <c r="BC99" s="27" t="s">
        <v>524</v>
      </c>
      <c r="BD99" s="27" t="s">
        <v>524</v>
      </c>
      <c r="BE99" s="27" t="s">
        <v>524</v>
      </c>
      <c r="BF99" s="27" t="s">
        <v>524</v>
      </c>
      <c r="BG99" s="27" t="s">
        <v>524</v>
      </c>
      <c r="BH99" s="27" t="s">
        <v>524</v>
      </c>
      <c r="BI99" s="27" t="s">
        <v>524</v>
      </c>
    </row>
    <row r="100" spans="1:61" ht="27.95" customHeight="1" outlineLevel="1" thickBot="1">
      <c r="A100" s="69" t="s">
        <v>404</v>
      </c>
      <c r="B100" s="168" t="s">
        <v>248</v>
      </c>
      <c r="C100" s="70" t="s">
        <v>247</v>
      </c>
      <c r="D100" s="452"/>
      <c r="E100" s="92"/>
      <c r="F100" s="33" t="str">
        <f>IF(AND(D99="Ja",ISBLANK(D100)),"Fehlt","Ok")</f>
        <v>Ok</v>
      </c>
      <c r="G100" s="27" t="s">
        <v>524</v>
      </c>
      <c r="H100" s="27" t="s">
        <v>524</v>
      </c>
      <c r="I100" s="27" t="s">
        <v>524</v>
      </c>
      <c r="J100" s="27" t="s">
        <v>524</v>
      </c>
      <c r="K100" s="27" t="s">
        <v>524</v>
      </c>
      <c r="L100" s="27" t="s">
        <v>524</v>
      </c>
      <c r="M100" s="27" t="s">
        <v>524</v>
      </c>
      <c r="N100" s="27" t="s">
        <v>524</v>
      </c>
      <c r="O100" s="27" t="s">
        <v>524</v>
      </c>
      <c r="P100" s="27" t="s">
        <v>524</v>
      </c>
      <c r="Q100" s="27" t="s">
        <v>524</v>
      </c>
      <c r="R100" s="27" t="s">
        <v>524</v>
      </c>
      <c r="S100" s="27" t="s">
        <v>524</v>
      </c>
      <c r="T100" s="27" t="s">
        <v>524</v>
      </c>
      <c r="U100" s="27" t="s">
        <v>524</v>
      </c>
      <c r="V100" s="27" t="s">
        <v>524</v>
      </c>
      <c r="W100" s="27" t="s">
        <v>524</v>
      </c>
      <c r="X100" s="27" t="s">
        <v>524</v>
      </c>
      <c r="Y100" s="27" t="s">
        <v>524</v>
      </c>
      <c r="Z100" s="27" t="s">
        <v>524</v>
      </c>
      <c r="AA100" s="27" t="s">
        <v>524</v>
      </c>
      <c r="AB100" s="27" t="s">
        <v>524</v>
      </c>
      <c r="AC100" s="27" t="s">
        <v>524</v>
      </c>
      <c r="AD100" s="27" t="s">
        <v>524</v>
      </c>
      <c r="AE100" s="27" t="s">
        <v>524</v>
      </c>
      <c r="AF100" s="27" t="s">
        <v>524</v>
      </c>
      <c r="AG100" s="27" t="s">
        <v>524</v>
      </c>
      <c r="AH100" s="27" t="s">
        <v>524</v>
      </c>
      <c r="AI100" s="27" t="s">
        <v>524</v>
      </c>
      <c r="AJ100" s="27" t="s">
        <v>524</v>
      </c>
      <c r="AK100" s="27" t="s">
        <v>524</v>
      </c>
      <c r="AL100" s="27" t="s">
        <v>524</v>
      </c>
      <c r="AM100" s="27" t="s">
        <v>524</v>
      </c>
      <c r="AN100" s="27" t="s">
        <v>524</v>
      </c>
      <c r="AO100" s="27" t="s">
        <v>524</v>
      </c>
      <c r="AP100" s="27" t="s">
        <v>524</v>
      </c>
      <c r="AQ100" s="27" t="s">
        <v>524</v>
      </c>
      <c r="AR100" s="27" t="s">
        <v>524</v>
      </c>
      <c r="AS100" s="27" t="s">
        <v>524</v>
      </c>
      <c r="AT100" s="27" t="s">
        <v>524</v>
      </c>
      <c r="AU100" s="27" t="s">
        <v>524</v>
      </c>
      <c r="AV100" s="27" t="s">
        <v>524</v>
      </c>
      <c r="AW100" s="27" t="s">
        <v>524</v>
      </c>
      <c r="AX100" s="27" t="s">
        <v>524</v>
      </c>
      <c r="AY100" s="27" t="s">
        <v>524</v>
      </c>
      <c r="AZ100" s="27" t="s">
        <v>524</v>
      </c>
      <c r="BA100" s="27" t="s">
        <v>524</v>
      </c>
      <c r="BB100" s="27" t="s">
        <v>524</v>
      </c>
      <c r="BC100" s="27" t="s">
        <v>524</v>
      </c>
      <c r="BD100" s="27" t="s">
        <v>524</v>
      </c>
      <c r="BE100" s="27" t="s">
        <v>524</v>
      </c>
      <c r="BF100" s="27" t="s">
        <v>524</v>
      </c>
      <c r="BG100" s="27" t="s">
        <v>524</v>
      </c>
      <c r="BH100" s="27" t="s">
        <v>524</v>
      </c>
      <c r="BI100" s="27" t="s">
        <v>524</v>
      </c>
    </row>
    <row r="101" spans="1:61" ht="39.950000000000003" customHeight="1" outlineLevel="1">
      <c r="A101" s="68" t="s">
        <v>242</v>
      </c>
      <c r="B101" s="145" t="s">
        <v>143</v>
      </c>
      <c r="C101" s="63" t="s">
        <v>231</v>
      </c>
      <c r="D101" s="423"/>
      <c r="E101" s="91" t="s">
        <v>6</v>
      </c>
      <c r="F101" s="376" t="str">
        <f t="shared" ref="F101" si="25">IF(OR(ISBLANK(D101),D101="Nein"),"Ausschluss","Ok")</f>
        <v>Ausschluss</v>
      </c>
      <c r="I101" s="27" t="s">
        <v>524</v>
      </c>
      <c r="J101" s="27" t="s">
        <v>524</v>
      </c>
      <c r="K101" s="27" t="s">
        <v>524</v>
      </c>
      <c r="L101" s="27" t="s">
        <v>524</v>
      </c>
      <c r="M101" s="27" t="s">
        <v>524</v>
      </c>
      <c r="N101" s="27" t="s">
        <v>524</v>
      </c>
      <c r="O101" s="27" t="s">
        <v>524</v>
      </c>
      <c r="P101" s="27" t="s">
        <v>524</v>
      </c>
      <c r="Q101" s="27" t="s">
        <v>524</v>
      </c>
      <c r="R101" s="27" t="s">
        <v>524</v>
      </c>
      <c r="S101" s="27" t="s">
        <v>524</v>
      </c>
      <c r="T101" s="27" t="s">
        <v>524</v>
      </c>
      <c r="U101" s="27" t="s">
        <v>524</v>
      </c>
      <c r="V101" s="27" t="s">
        <v>524</v>
      </c>
      <c r="W101" s="27" t="s">
        <v>524</v>
      </c>
      <c r="X101" s="27" t="s">
        <v>524</v>
      </c>
      <c r="Y101" s="27" t="s">
        <v>524</v>
      </c>
      <c r="Z101" s="27" t="s">
        <v>524</v>
      </c>
      <c r="AA101" s="27" t="s">
        <v>524</v>
      </c>
      <c r="AB101" s="27" t="s">
        <v>524</v>
      </c>
      <c r="AC101" s="27" t="s">
        <v>524</v>
      </c>
      <c r="AD101" s="27" t="s">
        <v>524</v>
      </c>
      <c r="AE101" s="27" t="s">
        <v>524</v>
      </c>
      <c r="AF101" s="27" t="s">
        <v>524</v>
      </c>
      <c r="AG101" s="27" t="s">
        <v>524</v>
      </c>
      <c r="AH101" s="27" t="s">
        <v>524</v>
      </c>
      <c r="AI101" s="27" t="s">
        <v>524</v>
      </c>
      <c r="AJ101" s="27" t="s">
        <v>524</v>
      </c>
      <c r="AK101" s="27" t="s">
        <v>524</v>
      </c>
      <c r="AL101" s="27" t="s">
        <v>524</v>
      </c>
      <c r="AM101" s="27" t="s">
        <v>524</v>
      </c>
      <c r="AN101" s="27" t="s">
        <v>524</v>
      </c>
      <c r="AO101" s="27" t="s">
        <v>524</v>
      </c>
      <c r="AP101" s="27" t="s">
        <v>524</v>
      </c>
      <c r="AQ101" s="27" t="s">
        <v>524</v>
      </c>
      <c r="AR101" s="27" t="s">
        <v>524</v>
      </c>
      <c r="AS101" s="27" t="s">
        <v>524</v>
      </c>
      <c r="AT101" s="27" t="s">
        <v>524</v>
      </c>
      <c r="AU101" s="27" t="s">
        <v>524</v>
      </c>
      <c r="AV101" s="27" t="s">
        <v>524</v>
      </c>
      <c r="AW101" s="27" t="s">
        <v>524</v>
      </c>
      <c r="AX101" s="27" t="s">
        <v>524</v>
      </c>
      <c r="AY101" s="27" t="s">
        <v>524</v>
      </c>
      <c r="AZ101" s="27" t="s">
        <v>524</v>
      </c>
      <c r="BA101" s="27" t="s">
        <v>524</v>
      </c>
      <c r="BB101" s="27" t="s">
        <v>524</v>
      </c>
      <c r="BC101" s="27" t="s">
        <v>524</v>
      </c>
      <c r="BD101" s="27" t="s">
        <v>524</v>
      </c>
      <c r="BE101" s="27" t="s">
        <v>524</v>
      </c>
      <c r="BF101" s="27" t="s">
        <v>524</v>
      </c>
      <c r="BG101" s="27" t="s">
        <v>524</v>
      </c>
      <c r="BH101" s="27" t="s">
        <v>524</v>
      </c>
      <c r="BI101" s="27" t="s">
        <v>524</v>
      </c>
    </row>
    <row r="102" spans="1:61" ht="27.95" customHeight="1" outlineLevel="1" thickBot="1">
      <c r="A102" s="69" t="s">
        <v>405</v>
      </c>
      <c r="B102" s="168" t="s">
        <v>248</v>
      </c>
      <c r="C102" s="70" t="s">
        <v>247</v>
      </c>
      <c r="D102" s="452"/>
      <c r="E102" s="92"/>
      <c r="F102" s="33" t="str">
        <f>IF(AND(D101="Ja",ISBLANK(D102)),"Fehlt","Ok")</f>
        <v>Ok</v>
      </c>
      <c r="I102" s="27" t="s">
        <v>524</v>
      </c>
      <c r="J102" s="27" t="s">
        <v>524</v>
      </c>
      <c r="K102" s="27" t="s">
        <v>524</v>
      </c>
      <c r="L102" s="27" t="s">
        <v>524</v>
      </c>
      <c r="M102" s="27" t="s">
        <v>524</v>
      </c>
      <c r="N102" s="27" t="s">
        <v>524</v>
      </c>
      <c r="O102" s="27" t="s">
        <v>524</v>
      </c>
      <c r="P102" s="27" t="s">
        <v>524</v>
      </c>
      <c r="Q102" s="27" t="s">
        <v>524</v>
      </c>
      <c r="R102" s="27" t="s">
        <v>524</v>
      </c>
      <c r="S102" s="27" t="s">
        <v>524</v>
      </c>
      <c r="T102" s="27" t="s">
        <v>524</v>
      </c>
      <c r="U102" s="27" t="s">
        <v>524</v>
      </c>
      <c r="V102" s="27" t="s">
        <v>524</v>
      </c>
      <c r="W102" s="27" t="s">
        <v>524</v>
      </c>
      <c r="X102" s="27" t="s">
        <v>524</v>
      </c>
      <c r="Y102" s="27" t="s">
        <v>524</v>
      </c>
      <c r="Z102" s="27" t="s">
        <v>524</v>
      </c>
      <c r="AA102" s="27" t="s">
        <v>524</v>
      </c>
      <c r="AB102" s="27" t="s">
        <v>524</v>
      </c>
      <c r="AC102" s="27" t="s">
        <v>524</v>
      </c>
      <c r="AD102" s="27" t="s">
        <v>524</v>
      </c>
      <c r="AE102" s="27" t="s">
        <v>524</v>
      </c>
      <c r="AF102" s="27" t="s">
        <v>524</v>
      </c>
      <c r="AG102" s="27" t="s">
        <v>524</v>
      </c>
      <c r="AH102" s="27" t="s">
        <v>524</v>
      </c>
      <c r="AI102" s="27" t="s">
        <v>524</v>
      </c>
      <c r="AJ102" s="27" t="s">
        <v>524</v>
      </c>
      <c r="AK102" s="27" t="s">
        <v>524</v>
      </c>
      <c r="AL102" s="27" t="s">
        <v>524</v>
      </c>
      <c r="AM102" s="27" t="s">
        <v>524</v>
      </c>
      <c r="AN102" s="27" t="s">
        <v>524</v>
      </c>
      <c r="AO102" s="27" t="s">
        <v>524</v>
      </c>
      <c r="AP102" s="27" t="s">
        <v>524</v>
      </c>
      <c r="AQ102" s="27" t="s">
        <v>524</v>
      </c>
      <c r="AR102" s="27" t="s">
        <v>524</v>
      </c>
      <c r="AS102" s="27" t="s">
        <v>524</v>
      </c>
      <c r="AT102" s="27" t="s">
        <v>524</v>
      </c>
      <c r="AU102" s="27" t="s">
        <v>524</v>
      </c>
      <c r="AV102" s="27" t="s">
        <v>524</v>
      </c>
      <c r="AW102" s="27" t="s">
        <v>524</v>
      </c>
      <c r="AX102" s="27" t="s">
        <v>524</v>
      </c>
      <c r="AY102" s="27" t="s">
        <v>524</v>
      </c>
      <c r="AZ102" s="27" t="s">
        <v>524</v>
      </c>
      <c r="BA102" s="27" t="s">
        <v>524</v>
      </c>
      <c r="BB102" s="27" t="s">
        <v>524</v>
      </c>
      <c r="BC102" s="27" t="s">
        <v>524</v>
      </c>
      <c r="BD102" s="27" t="s">
        <v>524</v>
      </c>
      <c r="BE102" s="27" t="s">
        <v>524</v>
      </c>
      <c r="BF102" s="27" t="s">
        <v>524</v>
      </c>
      <c r="BG102" s="27" t="s">
        <v>524</v>
      </c>
      <c r="BH102" s="27" t="s">
        <v>524</v>
      </c>
      <c r="BI102" s="27" t="s">
        <v>524</v>
      </c>
    </row>
    <row r="103" spans="1:61" ht="39.950000000000003" customHeight="1" outlineLevel="1">
      <c r="A103" s="68" t="s">
        <v>243</v>
      </c>
      <c r="B103" s="145" t="s">
        <v>514</v>
      </c>
      <c r="C103" s="63" t="s">
        <v>231</v>
      </c>
      <c r="D103" s="423"/>
      <c r="E103" s="91" t="s">
        <v>6</v>
      </c>
      <c r="F103" s="376" t="str">
        <f t="shared" ref="F103" si="26">IF(OR(ISBLANK(D103),D103="Nein"),"Ausschluss","Ok")</f>
        <v>Ausschluss</v>
      </c>
      <c r="I103" s="27" t="s">
        <v>524</v>
      </c>
      <c r="J103" s="27" t="s">
        <v>524</v>
      </c>
      <c r="K103" s="27" t="s">
        <v>524</v>
      </c>
      <c r="L103" s="27" t="s">
        <v>524</v>
      </c>
      <c r="M103" s="27" t="s">
        <v>524</v>
      </c>
      <c r="N103" s="27" t="s">
        <v>524</v>
      </c>
      <c r="O103" s="27" t="s">
        <v>524</v>
      </c>
      <c r="P103" s="27" t="s">
        <v>524</v>
      </c>
      <c r="Q103" s="27" t="s">
        <v>524</v>
      </c>
      <c r="R103" s="27" t="s">
        <v>524</v>
      </c>
      <c r="S103" s="27" t="s">
        <v>524</v>
      </c>
      <c r="T103" s="27" t="s">
        <v>524</v>
      </c>
      <c r="U103" s="27" t="s">
        <v>524</v>
      </c>
      <c r="V103" s="27" t="s">
        <v>524</v>
      </c>
      <c r="W103" s="27" t="s">
        <v>524</v>
      </c>
      <c r="X103" s="27" t="s">
        <v>524</v>
      </c>
      <c r="Y103" s="27" t="s">
        <v>524</v>
      </c>
      <c r="Z103" s="27" t="s">
        <v>524</v>
      </c>
      <c r="AA103" s="27" t="s">
        <v>524</v>
      </c>
      <c r="AB103" s="27" t="s">
        <v>524</v>
      </c>
      <c r="AC103" s="27" t="s">
        <v>524</v>
      </c>
      <c r="AD103" s="27" t="s">
        <v>524</v>
      </c>
      <c r="AE103" s="27" t="s">
        <v>524</v>
      </c>
      <c r="AF103" s="27" t="s">
        <v>524</v>
      </c>
      <c r="AG103" s="27" t="s">
        <v>524</v>
      </c>
      <c r="AH103" s="27" t="s">
        <v>524</v>
      </c>
      <c r="AI103" s="27" t="s">
        <v>524</v>
      </c>
      <c r="AJ103" s="27" t="s">
        <v>524</v>
      </c>
      <c r="AK103" s="27" t="s">
        <v>524</v>
      </c>
      <c r="AL103" s="27" t="s">
        <v>524</v>
      </c>
      <c r="AM103" s="27" t="s">
        <v>524</v>
      </c>
      <c r="AN103" s="27" t="s">
        <v>524</v>
      </c>
      <c r="AO103" s="27" t="s">
        <v>524</v>
      </c>
      <c r="AP103" s="27" t="s">
        <v>524</v>
      </c>
      <c r="AQ103" s="27" t="s">
        <v>524</v>
      </c>
      <c r="AR103" s="27" t="s">
        <v>524</v>
      </c>
      <c r="AS103" s="27" t="s">
        <v>524</v>
      </c>
      <c r="AT103" s="27" t="s">
        <v>524</v>
      </c>
      <c r="AU103" s="27" t="s">
        <v>524</v>
      </c>
      <c r="AV103" s="27" t="s">
        <v>524</v>
      </c>
      <c r="AW103" s="27" t="s">
        <v>524</v>
      </c>
      <c r="AX103" s="27" t="s">
        <v>524</v>
      </c>
      <c r="AY103" s="27" t="s">
        <v>524</v>
      </c>
      <c r="AZ103" s="27" t="s">
        <v>524</v>
      </c>
      <c r="BA103" s="27" t="s">
        <v>524</v>
      </c>
      <c r="BB103" s="27" t="s">
        <v>524</v>
      </c>
      <c r="BC103" s="27" t="s">
        <v>524</v>
      </c>
      <c r="BD103" s="27" t="s">
        <v>524</v>
      </c>
      <c r="BE103" s="27" t="s">
        <v>524</v>
      </c>
      <c r="BF103" s="27" t="s">
        <v>524</v>
      </c>
      <c r="BG103" s="27" t="s">
        <v>524</v>
      </c>
      <c r="BH103" s="27" t="s">
        <v>524</v>
      </c>
      <c r="BI103" s="27" t="s">
        <v>524</v>
      </c>
    </row>
    <row r="104" spans="1:61" ht="27.95" customHeight="1" outlineLevel="1" thickBot="1">
      <c r="A104" s="69" t="s">
        <v>406</v>
      </c>
      <c r="B104" s="168" t="s">
        <v>248</v>
      </c>
      <c r="C104" s="70" t="s">
        <v>247</v>
      </c>
      <c r="D104" s="452"/>
      <c r="E104" s="92"/>
      <c r="F104" s="33" t="str">
        <f>IF(AND(D103="Ja",ISBLANK(D104)),"Fehlt","Ok")</f>
        <v>Ok</v>
      </c>
      <c r="I104" s="27" t="s">
        <v>524</v>
      </c>
      <c r="J104" s="27" t="s">
        <v>524</v>
      </c>
      <c r="K104" s="27" t="s">
        <v>524</v>
      </c>
      <c r="L104" s="27" t="s">
        <v>524</v>
      </c>
      <c r="M104" s="27" t="s">
        <v>524</v>
      </c>
      <c r="N104" s="27" t="s">
        <v>524</v>
      </c>
      <c r="O104" s="27" t="s">
        <v>524</v>
      </c>
      <c r="P104" s="27" t="s">
        <v>524</v>
      </c>
      <c r="Q104" s="27" t="s">
        <v>524</v>
      </c>
      <c r="R104" s="27" t="s">
        <v>524</v>
      </c>
      <c r="S104" s="27" t="s">
        <v>524</v>
      </c>
      <c r="T104" s="27" t="s">
        <v>524</v>
      </c>
      <c r="U104" s="27" t="s">
        <v>524</v>
      </c>
      <c r="V104" s="27" t="s">
        <v>524</v>
      </c>
      <c r="W104" s="27" t="s">
        <v>524</v>
      </c>
      <c r="X104" s="27" t="s">
        <v>524</v>
      </c>
      <c r="Y104" s="27" t="s">
        <v>524</v>
      </c>
      <c r="Z104" s="27" t="s">
        <v>524</v>
      </c>
      <c r="AA104" s="27" t="s">
        <v>524</v>
      </c>
      <c r="AB104" s="27" t="s">
        <v>524</v>
      </c>
      <c r="AC104" s="27" t="s">
        <v>524</v>
      </c>
      <c r="AD104" s="27" t="s">
        <v>524</v>
      </c>
      <c r="AE104" s="27" t="s">
        <v>524</v>
      </c>
      <c r="AF104" s="27" t="s">
        <v>524</v>
      </c>
      <c r="AG104" s="27" t="s">
        <v>524</v>
      </c>
      <c r="AH104" s="27" t="s">
        <v>524</v>
      </c>
      <c r="AI104" s="27" t="s">
        <v>524</v>
      </c>
      <c r="AJ104" s="27" t="s">
        <v>524</v>
      </c>
      <c r="AK104" s="27" t="s">
        <v>524</v>
      </c>
      <c r="AL104" s="27" t="s">
        <v>524</v>
      </c>
      <c r="AM104" s="27" t="s">
        <v>524</v>
      </c>
      <c r="AN104" s="27" t="s">
        <v>524</v>
      </c>
      <c r="AO104" s="27" t="s">
        <v>524</v>
      </c>
      <c r="AP104" s="27" t="s">
        <v>524</v>
      </c>
      <c r="AQ104" s="27" t="s">
        <v>524</v>
      </c>
      <c r="AR104" s="27" t="s">
        <v>524</v>
      </c>
      <c r="AS104" s="27" t="s">
        <v>524</v>
      </c>
      <c r="AT104" s="27" t="s">
        <v>524</v>
      </c>
      <c r="AU104" s="27" t="s">
        <v>524</v>
      </c>
      <c r="AV104" s="27" t="s">
        <v>524</v>
      </c>
      <c r="AW104" s="27" t="s">
        <v>524</v>
      </c>
      <c r="AX104" s="27" t="s">
        <v>524</v>
      </c>
      <c r="AY104" s="27" t="s">
        <v>524</v>
      </c>
      <c r="AZ104" s="27" t="s">
        <v>524</v>
      </c>
      <c r="BA104" s="27" t="s">
        <v>524</v>
      </c>
      <c r="BB104" s="27" t="s">
        <v>524</v>
      </c>
      <c r="BC104" s="27" t="s">
        <v>524</v>
      </c>
      <c r="BD104" s="27" t="s">
        <v>524</v>
      </c>
      <c r="BE104" s="27" t="s">
        <v>524</v>
      </c>
      <c r="BF104" s="27" t="s">
        <v>524</v>
      </c>
      <c r="BG104" s="27" t="s">
        <v>524</v>
      </c>
      <c r="BH104" s="27" t="s">
        <v>524</v>
      </c>
      <c r="BI104" s="27" t="s">
        <v>524</v>
      </c>
    </row>
    <row r="105" spans="1:61" ht="39.950000000000003" customHeight="1" outlineLevel="1">
      <c r="A105" s="68" t="s">
        <v>244</v>
      </c>
      <c r="B105" s="145" t="s">
        <v>515</v>
      </c>
      <c r="C105" s="63" t="s">
        <v>231</v>
      </c>
      <c r="D105" s="423"/>
      <c r="E105" s="91" t="s">
        <v>6</v>
      </c>
      <c r="F105" s="376" t="str">
        <f t="shared" ref="F105" si="27">IF(OR(ISBLANK(D105),D105="Nein"),"Ausschluss","Ok")</f>
        <v>Ausschluss</v>
      </c>
      <c r="I105" s="27" t="s">
        <v>524</v>
      </c>
      <c r="J105" s="27" t="s">
        <v>524</v>
      </c>
      <c r="K105" s="27" t="s">
        <v>524</v>
      </c>
      <c r="L105" s="27" t="s">
        <v>524</v>
      </c>
      <c r="M105" s="27" t="s">
        <v>524</v>
      </c>
      <c r="N105" s="27" t="s">
        <v>524</v>
      </c>
      <c r="O105" s="27" t="s">
        <v>524</v>
      </c>
      <c r="P105" s="27" t="s">
        <v>524</v>
      </c>
      <c r="Q105" s="27" t="s">
        <v>524</v>
      </c>
      <c r="R105" s="27" t="s">
        <v>524</v>
      </c>
      <c r="S105" s="27" t="s">
        <v>524</v>
      </c>
      <c r="T105" s="27" t="s">
        <v>524</v>
      </c>
      <c r="U105" s="27" t="s">
        <v>524</v>
      </c>
      <c r="V105" s="27" t="s">
        <v>524</v>
      </c>
      <c r="W105" s="27" t="s">
        <v>524</v>
      </c>
      <c r="X105" s="27" t="s">
        <v>524</v>
      </c>
      <c r="Y105" s="27" t="s">
        <v>524</v>
      </c>
      <c r="Z105" s="27" t="s">
        <v>524</v>
      </c>
      <c r="AA105" s="27" t="s">
        <v>524</v>
      </c>
      <c r="AB105" s="27" t="s">
        <v>524</v>
      </c>
      <c r="AC105" s="27" t="s">
        <v>524</v>
      </c>
      <c r="AD105" s="27" t="s">
        <v>524</v>
      </c>
      <c r="AE105" s="27" t="s">
        <v>524</v>
      </c>
      <c r="AF105" s="27" t="s">
        <v>524</v>
      </c>
      <c r="AG105" s="27" t="s">
        <v>524</v>
      </c>
      <c r="AH105" s="27" t="s">
        <v>524</v>
      </c>
      <c r="AI105" s="27" t="s">
        <v>524</v>
      </c>
      <c r="AJ105" s="27" t="s">
        <v>524</v>
      </c>
      <c r="AK105" s="27" t="s">
        <v>524</v>
      </c>
      <c r="AL105" s="27" t="s">
        <v>524</v>
      </c>
      <c r="AM105" s="27" t="s">
        <v>524</v>
      </c>
      <c r="AN105" s="27" t="s">
        <v>524</v>
      </c>
      <c r="AO105" s="27" t="s">
        <v>524</v>
      </c>
      <c r="AP105" s="27" t="s">
        <v>524</v>
      </c>
      <c r="AQ105" s="27" t="s">
        <v>524</v>
      </c>
      <c r="AR105" s="27" t="s">
        <v>524</v>
      </c>
      <c r="AS105" s="27" t="s">
        <v>524</v>
      </c>
      <c r="AT105" s="27" t="s">
        <v>524</v>
      </c>
      <c r="AU105" s="27" t="s">
        <v>524</v>
      </c>
      <c r="AV105" s="27" t="s">
        <v>524</v>
      </c>
      <c r="AW105" s="27" t="s">
        <v>524</v>
      </c>
      <c r="AX105" s="27" t="s">
        <v>524</v>
      </c>
      <c r="AY105" s="27" t="s">
        <v>524</v>
      </c>
      <c r="AZ105" s="27" t="s">
        <v>524</v>
      </c>
      <c r="BA105" s="27" t="s">
        <v>524</v>
      </c>
      <c r="BB105" s="27" t="s">
        <v>524</v>
      </c>
      <c r="BC105" s="27" t="s">
        <v>524</v>
      </c>
      <c r="BD105" s="27" t="s">
        <v>524</v>
      </c>
      <c r="BE105" s="27" t="s">
        <v>524</v>
      </c>
      <c r="BF105" s="27" t="s">
        <v>524</v>
      </c>
      <c r="BG105" s="27" t="s">
        <v>524</v>
      </c>
      <c r="BH105" s="27" t="s">
        <v>524</v>
      </c>
      <c r="BI105" s="27" t="s">
        <v>524</v>
      </c>
    </row>
    <row r="106" spans="1:61" ht="27.95" customHeight="1" outlineLevel="1" thickBot="1">
      <c r="A106" s="69" t="s">
        <v>407</v>
      </c>
      <c r="B106" s="168" t="s">
        <v>248</v>
      </c>
      <c r="C106" s="70" t="s">
        <v>247</v>
      </c>
      <c r="D106" s="452"/>
      <c r="E106" s="92"/>
      <c r="F106" s="33" t="str">
        <f>IF(AND(D105="Ja",ISBLANK(D106)),"Fehlt","Ok")</f>
        <v>Ok</v>
      </c>
      <c r="I106" s="27" t="s">
        <v>524</v>
      </c>
      <c r="J106" s="27" t="s">
        <v>524</v>
      </c>
      <c r="K106" s="27" t="s">
        <v>524</v>
      </c>
      <c r="L106" s="27" t="s">
        <v>524</v>
      </c>
      <c r="M106" s="27" t="s">
        <v>524</v>
      </c>
      <c r="N106" s="27" t="s">
        <v>524</v>
      </c>
      <c r="O106" s="27" t="s">
        <v>524</v>
      </c>
      <c r="P106" s="27" t="s">
        <v>524</v>
      </c>
      <c r="Q106" s="27" t="s">
        <v>524</v>
      </c>
      <c r="R106" s="27" t="s">
        <v>524</v>
      </c>
      <c r="S106" s="27" t="s">
        <v>524</v>
      </c>
      <c r="T106" s="27" t="s">
        <v>524</v>
      </c>
      <c r="U106" s="27" t="s">
        <v>524</v>
      </c>
      <c r="V106" s="27" t="s">
        <v>524</v>
      </c>
      <c r="W106" s="27" t="s">
        <v>524</v>
      </c>
      <c r="X106" s="27" t="s">
        <v>524</v>
      </c>
      <c r="Y106" s="27" t="s">
        <v>524</v>
      </c>
      <c r="Z106" s="27" t="s">
        <v>524</v>
      </c>
      <c r="AA106" s="27" t="s">
        <v>524</v>
      </c>
      <c r="AB106" s="27" t="s">
        <v>524</v>
      </c>
      <c r="AC106" s="27" t="s">
        <v>524</v>
      </c>
      <c r="AD106" s="27" t="s">
        <v>524</v>
      </c>
      <c r="AE106" s="27" t="s">
        <v>524</v>
      </c>
      <c r="AF106" s="27" t="s">
        <v>524</v>
      </c>
      <c r="AG106" s="27" t="s">
        <v>524</v>
      </c>
      <c r="AH106" s="27" t="s">
        <v>524</v>
      </c>
      <c r="AI106" s="27" t="s">
        <v>524</v>
      </c>
      <c r="AJ106" s="27" t="s">
        <v>524</v>
      </c>
      <c r="AK106" s="27" t="s">
        <v>524</v>
      </c>
      <c r="AL106" s="27" t="s">
        <v>524</v>
      </c>
      <c r="AM106" s="27" t="s">
        <v>524</v>
      </c>
      <c r="AN106" s="27" t="s">
        <v>524</v>
      </c>
      <c r="AO106" s="27" t="s">
        <v>524</v>
      </c>
      <c r="AP106" s="27" t="s">
        <v>524</v>
      </c>
      <c r="AQ106" s="27" t="s">
        <v>524</v>
      </c>
      <c r="AR106" s="27" t="s">
        <v>524</v>
      </c>
      <c r="AS106" s="27" t="s">
        <v>524</v>
      </c>
      <c r="AT106" s="27" t="s">
        <v>524</v>
      </c>
      <c r="AU106" s="27" t="s">
        <v>524</v>
      </c>
      <c r="AV106" s="27" t="s">
        <v>524</v>
      </c>
      <c r="AW106" s="27" t="s">
        <v>524</v>
      </c>
      <c r="AX106" s="27" t="s">
        <v>524</v>
      </c>
      <c r="AY106" s="27" t="s">
        <v>524</v>
      </c>
      <c r="AZ106" s="27" t="s">
        <v>524</v>
      </c>
      <c r="BA106" s="27" t="s">
        <v>524</v>
      </c>
      <c r="BB106" s="27" t="s">
        <v>524</v>
      </c>
      <c r="BC106" s="27" t="s">
        <v>524</v>
      </c>
      <c r="BD106" s="27" t="s">
        <v>524</v>
      </c>
      <c r="BE106" s="27" t="s">
        <v>524</v>
      </c>
      <c r="BF106" s="27" t="s">
        <v>524</v>
      </c>
      <c r="BG106" s="27" t="s">
        <v>524</v>
      </c>
      <c r="BH106" s="27" t="s">
        <v>524</v>
      </c>
      <c r="BI106" s="27" t="s">
        <v>524</v>
      </c>
    </row>
    <row r="107" spans="1:61" ht="39.950000000000003" customHeight="1" outlineLevel="1">
      <c r="A107" s="68" t="s">
        <v>245</v>
      </c>
      <c r="B107" s="145" t="s">
        <v>516</v>
      </c>
      <c r="C107" s="63" t="s">
        <v>231</v>
      </c>
      <c r="D107" s="423"/>
      <c r="E107" s="91" t="s">
        <v>6</v>
      </c>
      <c r="F107" s="376" t="str">
        <f t="shared" ref="F107" si="28">IF(OR(ISBLANK(D107),D107="Nein"),"Ausschluss","Ok")</f>
        <v>Ausschluss</v>
      </c>
      <c r="I107" s="27" t="s">
        <v>524</v>
      </c>
      <c r="J107" s="27" t="s">
        <v>524</v>
      </c>
      <c r="K107" s="27" t="s">
        <v>524</v>
      </c>
      <c r="L107" s="27" t="s">
        <v>524</v>
      </c>
      <c r="M107" s="27" t="s">
        <v>524</v>
      </c>
      <c r="N107" s="27" t="s">
        <v>524</v>
      </c>
      <c r="O107" s="27" t="s">
        <v>524</v>
      </c>
      <c r="P107" s="27" t="s">
        <v>524</v>
      </c>
      <c r="Q107" s="27" t="s">
        <v>524</v>
      </c>
      <c r="R107" s="27" t="s">
        <v>524</v>
      </c>
      <c r="S107" s="27" t="s">
        <v>524</v>
      </c>
      <c r="T107" s="27" t="s">
        <v>524</v>
      </c>
      <c r="U107" s="27" t="s">
        <v>524</v>
      </c>
      <c r="V107" s="27" t="s">
        <v>524</v>
      </c>
      <c r="W107" s="27" t="s">
        <v>524</v>
      </c>
      <c r="X107" s="27" t="s">
        <v>524</v>
      </c>
      <c r="Y107" s="27" t="s">
        <v>524</v>
      </c>
      <c r="Z107" s="27" t="s">
        <v>524</v>
      </c>
      <c r="AA107" s="27" t="s">
        <v>524</v>
      </c>
      <c r="AB107" s="27" t="s">
        <v>524</v>
      </c>
      <c r="AC107" s="27" t="s">
        <v>524</v>
      </c>
      <c r="AD107" s="27" t="s">
        <v>524</v>
      </c>
      <c r="AE107" s="27" t="s">
        <v>524</v>
      </c>
      <c r="AF107" s="27" t="s">
        <v>524</v>
      </c>
      <c r="AG107" s="27" t="s">
        <v>524</v>
      </c>
      <c r="AH107" s="27" t="s">
        <v>524</v>
      </c>
      <c r="AI107" s="27" t="s">
        <v>524</v>
      </c>
      <c r="AJ107" s="27" t="s">
        <v>524</v>
      </c>
      <c r="AK107" s="27" t="s">
        <v>524</v>
      </c>
      <c r="AL107" s="27" t="s">
        <v>524</v>
      </c>
      <c r="AM107" s="27" t="s">
        <v>524</v>
      </c>
      <c r="AN107" s="27" t="s">
        <v>524</v>
      </c>
      <c r="AO107" s="27" t="s">
        <v>524</v>
      </c>
      <c r="AP107" s="27" t="s">
        <v>524</v>
      </c>
      <c r="AQ107" s="27" t="s">
        <v>524</v>
      </c>
      <c r="AR107" s="27" t="s">
        <v>524</v>
      </c>
      <c r="AS107" s="27" t="s">
        <v>524</v>
      </c>
      <c r="AT107" s="27" t="s">
        <v>524</v>
      </c>
      <c r="AU107" s="27" t="s">
        <v>524</v>
      </c>
      <c r="AV107" s="27" t="s">
        <v>524</v>
      </c>
      <c r="AW107" s="27" t="s">
        <v>524</v>
      </c>
      <c r="AX107" s="27" t="s">
        <v>524</v>
      </c>
      <c r="AY107" s="27" t="s">
        <v>524</v>
      </c>
      <c r="AZ107" s="27" t="s">
        <v>524</v>
      </c>
      <c r="BA107" s="27" t="s">
        <v>524</v>
      </c>
      <c r="BB107" s="27" t="s">
        <v>524</v>
      </c>
      <c r="BC107" s="27" t="s">
        <v>524</v>
      </c>
      <c r="BD107" s="27" t="s">
        <v>524</v>
      </c>
      <c r="BE107" s="27" t="s">
        <v>524</v>
      </c>
      <c r="BF107" s="27" t="s">
        <v>524</v>
      </c>
      <c r="BG107" s="27" t="s">
        <v>524</v>
      </c>
      <c r="BH107" s="27" t="s">
        <v>524</v>
      </c>
      <c r="BI107" s="27" t="s">
        <v>524</v>
      </c>
    </row>
    <row r="108" spans="1:61" ht="27.95" customHeight="1" outlineLevel="1" thickBot="1">
      <c r="A108" s="69" t="s">
        <v>408</v>
      </c>
      <c r="B108" s="168" t="s">
        <v>248</v>
      </c>
      <c r="C108" s="70" t="s">
        <v>247</v>
      </c>
      <c r="D108" s="452"/>
      <c r="E108" s="92"/>
      <c r="F108" s="33" t="str">
        <f>IF(AND(D107="Ja",ISBLANK(D108)),"Fehlt","Ok")</f>
        <v>Ok</v>
      </c>
      <c r="I108" s="27" t="s">
        <v>524</v>
      </c>
      <c r="J108" s="27" t="s">
        <v>524</v>
      </c>
      <c r="K108" s="27" t="s">
        <v>524</v>
      </c>
      <c r="L108" s="27" t="s">
        <v>524</v>
      </c>
      <c r="M108" s="27" t="s">
        <v>524</v>
      </c>
      <c r="N108" s="27" t="s">
        <v>524</v>
      </c>
      <c r="O108" s="27" t="s">
        <v>524</v>
      </c>
      <c r="P108" s="27" t="s">
        <v>524</v>
      </c>
      <c r="Q108" s="27" t="s">
        <v>524</v>
      </c>
      <c r="R108" s="27" t="s">
        <v>524</v>
      </c>
      <c r="S108" s="27" t="s">
        <v>524</v>
      </c>
      <c r="T108" s="27" t="s">
        <v>524</v>
      </c>
      <c r="U108" s="27" t="s">
        <v>524</v>
      </c>
      <c r="V108" s="27" t="s">
        <v>524</v>
      </c>
      <c r="W108" s="27" t="s">
        <v>524</v>
      </c>
      <c r="X108" s="27" t="s">
        <v>524</v>
      </c>
      <c r="Y108" s="27" t="s">
        <v>524</v>
      </c>
      <c r="Z108" s="27" t="s">
        <v>524</v>
      </c>
      <c r="AA108" s="27" t="s">
        <v>524</v>
      </c>
      <c r="AB108" s="27" t="s">
        <v>524</v>
      </c>
      <c r="AC108" s="27" t="s">
        <v>524</v>
      </c>
      <c r="AD108" s="27" t="s">
        <v>524</v>
      </c>
      <c r="AE108" s="27" t="s">
        <v>524</v>
      </c>
      <c r="AF108" s="27" t="s">
        <v>524</v>
      </c>
      <c r="AG108" s="27" t="s">
        <v>524</v>
      </c>
      <c r="AH108" s="27" t="s">
        <v>524</v>
      </c>
      <c r="AI108" s="27" t="s">
        <v>524</v>
      </c>
      <c r="AJ108" s="27" t="s">
        <v>524</v>
      </c>
      <c r="AK108" s="27" t="s">
        <v>524</v>
      </c>
      <c r="AL108" s="27" t="s">
        <v>524</v>
      </c>
      <c r="AM108" s="27" t="s">
        <v>524</v>
      </c>
      <c r="AN108" s="27" t="s">
        <v>524</v>
      </c>
      <c r="AO108" s="27" t="s">
        <v>524</v>
      </c>
      <c r="AP108" s="27" t="s">
        <v>524</v>
      </c>
      <c r="AQ108" s="27" t="s">
        <v>524</v>
      </c>
      <c r="AR108" s="27" t="s">
        <v>524</v>
      </c>
      <c r="AS108" s="27" t="s">
        <v>524</v>
      </c>
      <c r="AT108" s="27" t="s">
        <v>524</v>
      </c>
      <c r="AU108" s="27" t="s">
        <v>524</v>
      </c>
      <c r="AV108" s="27" t="s">
        <v>524</v>
      </c>
      <c r="AW108" s="27" t="s">
        <v>524</v>
      </c>
      <c r="AX108" s="27" t="s">
        <v>524</v>
      </c>
      <c r="AY108" s="27" t="s">
        <v>524</v>
      </c>
      <c r="AZ108" s="27" t="s">
        <v>524</v>
      </c>
      <c r="BA108" s="27" t="s">
        <v>524</v>
      </c>
      <c r="BB108" s="27" t="s">
        <v>524</v>
      </c>
      <c r="BC108" s="27" t="s">
        <v>524</v>
      </c>
      <c r="BD108" s="27" t="s">
        <v>524</v>
      </c>
      <c r="BE108" s="27" t="s">
        <v>524</v>
      </c>
      <c r="BF108" s="27" t="s">
        <v>524</v>
      </c>
      <c r="BG108" s="27" t="s">
        <v>524</v>
      </c>
      <c r="BH108" s="27" t="s">
        <v>524</v>
      </c>
      <c r="BI108" s="27" t="s">
        <v>524</v>
      </c>
    </row>
    <row r="109" spans="1:61" ht="39.950000000000003" customHeight="1" outlineLevel="1">
      <c r="A109" s="68" t="s">
        <v>246</v>
      </c>
      <c r="B109" s="145" t="s">
        <v>517</v>
      </c>
      <c r="C109" s="63" t="s">
        <v>231</v>
      </c>
      <c r="D109" s="423"/>
      <c r="E109" s="91" t="s">
        <v>6</v>
      </c>
      <c r="F109" s="376" t="str">
        <f t="shared" ref="F109" si="29">IF(OR(ISBLANK(D109),D109="Nein"),"Ausschluss","Ok")</f>
        <v>Ausschluss</v>
      </c>
      <c r="I109" s="27" t="s">
        <v>524</v>
      </c>
      <c r="J109" s="27" t="s">
        <v>524</v>
      </c>
      <c r="K109" s="27" t="s">
        <v>524</v>
      </c>
      <c r="L109" s="27" t="s">
        <v>524</v>
      </c>
      <c r="M109" s="27" t="s">
        <v>524</v>
      </c>
      <c r="N109" s="27" t="s">
        <v>524</v>
      </c>
      <c r="O109" s="27" t="s">
        <v>524</v>
      </c>
      <c r="P109" s="27" t="s">
        <v>524</v>
      </c>
      <c r="Q109" s="27" t="s">
        <v>524</v>
      </c>
      <c r="R109" s="27" t="s">
        <v>524</v>
      </c>
      <c r="S109" s="27" t="s">
        <v>524</v>
      </c>
      <c r="T109" s="27" t="s">
        <v>524</v>
      </c>
      <c r="U109" s="27" t="s">
        <v>524</v>
      </c>
      <c r="V109" s="27" t="s">
        <v>524</v>
      </c>
      <c r="W109" s="27" t="s">
        <v>524</v>
      </c>
      <c r="X109" s="27" t="s">
        <v>524</v>
      </c>
      <c r="Y109" s="27" t="s">
        <v>524</v>
      </c>
      <c r="Z109" s="27" t="s">
        <v>524</v>
      </c>
      <c r="AA109" s="27" t="s">
        <v>524</v>
      </c>
      <c r="AB109" s="27" t="s">
        <v>524</v>
      </c>
      <c r="AC109" s="27" t="s">
        <v>524</v>
      </c>
      <c r="AD109" s="27" t="s">
        <v>524</v>
      </c>
      <c r="AE109" s="27" t="s">
        <v>524</v>
      </c>
      <c r="AF109" s="27" t="s">
        <v>524</v>
      </c>
      <c r="AG109" s="27" t="s">
        <v>524</v>
      </c>
      <c r="AH109" s="27" t="s">
        <v>524</v>
      </c>
      <c r="AI109" s="27" t="s">
        <v>524</v>
      </c>
      <c r="AJ109" s="27" t="s">
        <v>524</v>
      </c>
      <c r="AK109" s="27" t="s">
        <v>524</v>
      </c>
      <c r="AL109" s="27" t="s">
        <v>524</v>
      </c>
      <c r="AM109" s="27" t="s">
        <v>524</v>
      </c>
      <c r="AN109" s="27" t="s">
        <v>524</v>
      </c>
      <c r="AO109" s="27" t="s">
        <v>524</v>
      </c>
      <c r="AP109" s="27" t="s">
        <v>524</v>
      </c>
      <c r="AQ109" s="27" t="s">
        <v>524</v>
      </c>
      <c r="AR109" s="27" t="s">
        <v>524</v>
      </c>
      <c r="AS109" s="27" t="s">
        <v>524</v>
      </c>
      <c r="AT109" s="27" t="s">
        <v>524</v>
      </c>
      <c r="AU109" s="27" t="s">
        <v>524</v>
      </c>
      <c r="AV109" s="27" t="s">
        <v>524</v>
      </c>
      <c r="AW109" s="27" t="s">
        <v>524</v>
      </c>
      <c r="AX109" s="27" t="s">
        <v>524</v>
      </c>
      <c r="AY109" s="27" t="s">
        <v>524</v>
      </c>
      <c r="AZ109" s="27" t="s">
        <v>524</v>
      </c>
      <c r="BA109" s="27" t="s">
        <v>524</v>
      </c>
      <c r="BB109" s="27" t="s">
        <v>524</v>
      </c>
      <c r="BC109" s="27" t="s">
        <v>524</v>
      </c>
      <c r="BD109" s="27" t="s">
        <v>524</v>
      </c>
      <c r="BE109" s="27" t="s">
        <v>524</v>
      </c>
      <c r="BF109" s="27" t="s">
        <v>524</v>
      </c>
      <c r="BG109" s="27" t="s">
        <v>524</v>
      </c>
      <c r="BH109" s="27" t="s">
        <v>524</v>
      </c>
      <c r="BI109" s="27" t="s">
        <v>524</v>
      </c>
    </row>
    <row r="110" spans="1:61" ht="27.95" customHeight="1" outlineLevel="1" thickBot="1">
      <c r="A110" s="69" t="s">
        <v>409</v>
      </c>
      <c r="B110" s="168" t="s">
        <v>248</v>
      </c>
      <c r="C110" s="70" t="s">
        <v>247</v>
      </c>
      <c r="D110" s="452"/>
      <c r="E110" s="92"/>
      <c r="F110" s="33" t="str">
        <f>IF(AND(D109="Ja",ISBLANK(D110)),"Fehlt","Ok")</f>
        <v>Ok</v>
      </c>
      <c r="I110" s="27" t="s">
        <v>524</v>
      </c>
      <c r="J110" s="27" t="s">
        <v>524</v>
      </c>
      <c r="K110" s="27" t="s">
        <v>524</v>
      </c>
      <c r="L110" s="27" t="s">
        <v>524</v>
      </c>
      <c r="M110" s="27" t="s">
        <v>524</v>
      </c>
      <c r="N110" s="27" t="s">
        <v>524</v>
      </c>
      <c r="O110" s="27" t="s">
        <v>524</v>
      </c>
      <c r="P110" s="27" t="s">
        <v>524</v>
      </c>
      <c r="Q110" s="27" t="s">
        <v>524</v>
      </c>
      <c r="R110" s="27" t="s">
        <v>524</v>
      </c>
      <c r="S110" s="27" t="s">
        <v>524</v>
      </c>
      <c r="T110" s="27" t="s">
        <v>524</v>
      </c>
      <c r="U110" s="27" t="s">
        <v>524</v>
      </c>
      <c r="V110" s="27" t="s">
        <v>524</v>
      </c>
      <c r="W110" s="27" t="s">
        <v>524</v>
      </c>
      <c r="X110" s="27" t="s">
        <v>524</v>
      </c>
      <c r="Y110" s="27" t="s">
        <v>524</v>
      </c>
      <c r="Z110" s="27" t="s">
        <v>524</v>
      </c>
      <c r="AA110" s="27" t="s">
        <v>524</v>
      </c>
      <c r="AB110" s="27" t="s">
        <v>524</v>
      </c>
      <c r="AC110" s="27" t="s">
        <v>524</v>
      </c>
      <c r="AD110" s="27" t="s">
        <v>524</v>
      </c>
      <c r="AE110" s="27" t="s">
        <v>524</v>
      </c>
      <c r="AF110" s="27" t="s">
        <v>524</v>
      </c>
      <c r="AG110" s="27" t="s">
        <v>524</v>
      </c>
      <c r="AH110" s="27" t="s">
        <v>524</v>
      </c>
      <c r="AI110" s="27" t="s">
        <v>524</v>
      </c>
      <c r="AJ110" s="27" t="s">
        <v>524</v>
      </c>
      <c r="AK110" s="27" t="s">
        <v>524</v>
      </c>
      <c r="AL110" s="27" t="s">
        <v>524</v>
      </c>
      <c r="AM110" s="27" t="s">
        <v>524</v>
      </c>
      <c r="AN110" s="27" t="s">
        <v>524</v>
      </c>
      <c r="AO110" s="27" t="s">
        <v>524</v>
      </c>
      <c r="AP110" s="27" t="s">
        <v>524</v>
      </c>
      <c r="AQ110" s="27" t="s">
        <v>524</v>
      </c>
      <c r="AR110" s="27" t="s">
        <v>524</v>
      </c>
      <c r="AS110" s="27" t="s">
        <v>524</v>
      </c>
      <c r="AT110" s="27" t="s">
        <v>524</v>
      </c>
      <c r="AU110" s="27" t="s">
        <v>524</v>
      </c>
      <c r="AV110" s="27" t="s">
        <v>524</v>
      </c>
      <c r="AW110" s="27" t="s">
        <v>524</v>
      </c>
      <c r="AX110" s="27" t="s">
        <v>524</v>
      </c>
      <c r="AY110" s="27" t="s">
        <v>524</v>
      </c>
      <c r="AZ110" s="27" t="s">
        <v>524</v>
      </c>
      <c r="BA110" s="27" t="s">
        <v>524</v>
      </c>
      <c r="BB110" s="27" t="s">
        <v>524</v>
      </c>
      <c r="BC110" s="27" t="s">
        <v>524</v>
      </c>
      <c r="BD110" s="27" t="s">
        <v>524</v>
      </c>
      <c r="BE110" s="27" t="s">
        <v>524</v>
      </c>
      <c r="BF110" s="27" t="s">
        <v>524</v>
      </c>
      <c r="BG110" s="27" t="s">
        <v>524</v>
      </c>
      <c r="BH110" s="27" t="s">
        <v>524</v>
      </c>
      <c r="BI110" s="27" t="s">
        <v>524</v>
      </c>
    </row>
    <row r="111" spans="1:61" ht="36.75" hidden="1" outlineLevel="1" thickBot="1">
      <c r="A111" s="13" t="s">
        <v>1357</v>
      </c>
      <c r="B111" s="118" t="s">
        <v>1398</v>
      </c>
      <c r="C111" s="176" t="s">
        <v>231</v>
      </c>
      <c r="D111" s="254"/>
      <c r="E111" s="41" t="s">
        <v>6</v>
      </c>
      <c r="F111" s="376" t="str">
        <f t="shared" ref="F111" si="30">IF(OR(ISBLANK(D111),D111="Nein"),"Ausschluss","Ok")</f>
        <v>Ausschluss</v>
      </c>
      <c r="H111" s="27" t="s">
        <v>524</v>
      </c>
      <c r="L111" s="27" t="s">
        <v>524</v>
      </c>
      <c r="M111" s="27" t="s">
        <v>524</v>
      </c>
      <c r="N111" s="27" t="s">
        <v>524</v>
      </c>
      <c r="O111" s="27" t="s">
        <v>524</v>
      </c>
      <c r="P111" s="27" t="s">
        <v>524</v>
      </c>
      <c r="Q111" s="27" t="s">
        <v>524</v>
      </c>
      <c r="R111" s="27" t="s">
        <v>524</v>
      </c>
      <c r="S111" s="27" t="s">
        <v>524</v>
      </c>
      <c r="T111" s="27" t="s">
        <v>524</v>
      </c>
      <c r="U111" s="27" t="s">
        <v>524</v>
      </c>
      <c r="V111" s="27" t="s">
        <v>524</v>
      </c>
      <c r="W111" s="27" t="s">
        <v>524</v>
      </c>
      <c r="X111" s="27" t="s">
        <v>524</v>
      </c>
      <c r="Y111" s="27" t="s">
        <v>524</v>
      </c>
      <c r="Z111" s="27" t="s">
        <v>524</v>
      </c>
      <c r="AA111" s="27" t="s">
        <v>524</v>
      </c>
      <c r="AB111" s="27" t="s">
        <v>524</v>
      </c>
      <c r="AC111" s="27" t="s">
        <v>524</v>
      </c>
      <c r="AD111" s="27" t="s">
        <v>524</v>
      </c>
      <c r="AE111" s="27" t="s">
        <v>524</v>
      </c>
      <c r="AF111" s="27" t="s">
        <v>524</v>
      </c>
      <c r="AG111" s="27" t="s">
        <v>524</v>
      </c>
      <c r="AH111" s="27" t="s">
        <v>524</v>
      </c>
      <c r="AI111" s="27" t="s">
        <v>524</v>
      </c>
      <c r="AJ111" s="27" t="s">
        <v>524</v>
      </c>
      <c r="AK111" s="27" t="s">
        <v>524</v>
      </c>
      <c r="AL111" s="27" t="s">
        <v>524</v>
      </c>
      <c r="AM111" s="27" t="s">
        <v>524</v>
      </c>
      <c r="AN111" s="27" t="s">
        <v>524</v>
      </c>
      <c r="AO111" s="27" t="s">
        <v>524</v>
      </c>
      <c r="AP111" s="27" t="s">
        <v>524</v>
      </c>
      <c r="AQ111" s="27" t="s">
        <v>524</v>
      </c>
      <c r="AR111" s="27" t="s">
        <v>524</v>
      </c>
      <c r="AS111" s="27" t="s">
        <v>524</v>
      </c>
      <c r="AT111" s="27" t="s">
        <v>524</v>
      </c>
      <c r="AU111" s="27" t="s">
        <v>524</v>
      </c>
      <c r="AV111" s="27" t="s">
        <v>524</v>
      </c>
      <c r="AW111" s="27" t="s">
        <v>524</v>
      </c>
      <c r="AX111" s="27" t="s">
        <v>524</v>
      </c>
      <c r="AY111" s="27" t="s">
        <v>524</v>
      </c>
      <c r="AZ111" s="27" t="s">
        <v>524</v>
      </c>
      <c r="BA111" s="27" t="s">
        <v>524</v>
      </c>
      <c r="BB111" s="27" t="s">
        <v>524</v>
      </c>
      <c r="BC111" s="27" t="s">
        <v>524</v>
      </c>
      <c r="BD111" s="27" t="s">
        <v>524</v>
      </c>
      <c r="BE111" s="27" t="s">
        <v>524</v>
      </c>
      <c r="BF111" s="27" t="s">
        <v>524</v>
      </c>
      <c r="BG111" s="27" t="s">
        <v>524</v>
      </c>
      <c r="BH111" s="27" t="s">
        <v>524</v>
      </c>
      <c r="BI111" s="27" t="s">
        <v>524</v>
      </c>
    </row>
    <row r="112" spans="1:61" ht="27.95" hidden="1" customHeight="1" outlineLevel="1" thickBot="1">
      <c r="A112" s="19" t="s">
        <v>1358</v>
      </c>
      <c r="B112" s="122" t="s">
        <v>248</v>
      </c>
      <c r="C112" s="180" t="s">
        <v>247</v>
      </c>
      <c r="D112" s="214"/>
      <c r="E112" s="33"/>
      <c r="F112" s="33" t="str">
        <f>IF(AND(D111="Ja",ISBLANK(D112)),"Fehlt","Ok")</f>
        <v>Ok</v>
      </c>
      <c r="H112" s="27" t="s">
        <v>524</v>
      </c>
      <c r="L112" s="27" t="s">
        <v>524</v>
      </c>
      <c r="M112" s="27" t="s">
        <v>524</v>
      </c>
      <c r="N112" s="27" t="s">
        <v>524</v>
      </c>
      <c r="O112" s="27" t="s">
        <v>524</v>
      </c>
      <c r="P112" s="27" t="s">
        <v>524</v>
      </c>
      <c r="Q112" s="27" t="s">
        <v>524</v>
      </c>
      <c r="R112" s="27" t="s">
        <v>524</v>
      </c>
      <c r="S112" s="27" t="s">
        <v>524</v>
      </c>
      <c r="T112" s="27" t="s">
        <v>524</v>
      </c>
      <c r="U112" s="27" t="s">
        <v>524</v>
      </c>
      <c r="V112" s="27" t="s">
        <v>524</v>
      </c>
      <c r="W112" s="27" t="s">
        <v>524</v>
      </c>
      <c r="X112" s="27" t="s">
        <v>524</v>
      </c>
      <c r="Y112" s="27" t="s">
        <v>524</v>
      </c>
      <c r="Z112" s="27" t="s">
        <v>524</v>
      </c>
      <c r="AA112" s="27" t="s">
        <v>524</v>
      </c>
      <c r="AB112" s="27" t="s">
        <v>524</v>
      </c>
      <c r="AC112" s="27" t="s">
        <v>524</v>
      </c>
      <c r="AD112" s="27" t="s">
        <v>524</v>
      </c>
      <c r="AE112" s="27" t="s">
        <v>524</v>
      </c>
      <c r="AF112" s="27" t="s">
        <v>524</v>
      </c>
      <c r="AG112" s="27" t="s">
        <v>524</v>
      </c>
      <c r="AH112" s="27" t="s">
        <v>524</v>
      </c>
      <c r="AI112" s="27" t="s">
        <v>524</v>
      </c>
      <c r="AJ112" s="27" t="s">
        <v>524</v>
      </c>
      <c r="AK112" s="27" t="s">
        <v>524</v>
      </c>
      <c r="AL112" s="27" t="s">
        <v>524</v>
      </c>
      <c r="AM112" s="27" t="s">
        <v>524</v>
      </c>
      <c r="AN112" s="27" t="s">
        <v>524</v>
      </c>
      <c r="AO112" s="27" t="s">
        <v>524</v>
      </c>
      <c r="AP112" s="27" t="s">
        <v>524</v>
      </c>
      <c r="AQ112" s="27" t="s">
        <v>524</v>
      </c>
      <c r="AR112" s="27" t="s">
        <v>524</v>
      </c>
      <c r="AS112" s="27" t="s">
        <v>524</v>
      </c>
      <c r="AT112" s="27" t="s">
        <v>524</v>
      </c>
      <c r="AU112" s="27" t="s">
        <v>524</v>
      </c>
      <c r="AV112" s="27" t="s">
        <v>524</v>
      </c>
      <c r="AW112" s="27" t="s">
        <v>524</v>
      </c>
      <c r="AX112" s="27" t="s">
        <v>524</v>
      </c>
      <c r="AY112" s="27" t="s">
        <v>524</v>
      </c>
      <c r="AZ112" s="27" t="s">
        <v>524</v>
      </c>
      <c r="BA112" s="27" t="s">
        <v>524</v>
      </c>
      <c r="BB112" s="27" t="s">
        <v>524</v>
      </c>
      <c r="BC112" s="27" t="s">
        <v>524</v>
      </c>
      <c r="BD112" s="27" t="s">
        <v>524</v>
      </c>
      <c r="BE112" s="27" t="s">
        <v>524</v>
      </c>
      <c r="BF112" s="27" t="s">
        <v>524</v>
      </c>
      <c r="BG112" s="27" t="s">
        <v>524</v>
      </c>
      <c r="BH112" s="27" t="s">
        <v>524</v>
      </c>
      <c r="BI112" s="27" t="s">
        <v>524</v>
      </c>
    </row>
    <row r="113" spans="1:11" ht="15" customHeight="1" thickBot="1">
      <c r="A113" s="8"/>
      <c r="B113" s="142" t="s">
        <v>157</v>
      </c>
      <c r="C113" s="134"/>
      <c r="D113" s="415"/>
      <c r="E113" s="113"/>
      <c r="F113" s="113"/>
      <c r="I113" s="27" t="s">
        <v>524</v>
      </c>
      <c r="J113" s="27" t="s">
        <v>524</v>
      </c>
      <c r="K113" s="27" t="s">
        <v>524</v>
      </c>
    </row>
    <row r="114" spans="1:11" ht="15" customHeight="1" outlineLevel="1" thickBot="1">
      <c r="A114" s="8" t="s">
        <v>254</v>
      </c>
      <c r="B114" s="8" t="s">
        <v>65</v>
      </c>
      <c r="C114" s="11"/>
      <c r="D114" s="416"/>
      <c r="E114" s="11"/>
      <c r="F114" s="11"/>
      <c r="I114" s="27" t="s">
        <v>524</v>
      </c>
      <c r="J114" s="27" t="s">
        <v>524</v>
      </c>
      <c r="K114" s="27" t="s">
        <v>524</v>
      </c>
    </row>
    <row r="115" spans="1:11" ht="27.95" customHeight="1" outlineLevel="1">
      <c r="A115" s="23" t="s">
        <v>255</v>
      </c>
      <c r="B115" s="61" t="s">
        <v>189</v>
      </c>
      <c r="C115" s="62" t="s">
        <v>229</v>
      </c>
      <c r="D115" s="445"/>
      <c r="E115" s="59" t="s">
        <v>6</v>
      </c>
      <c r="F115" s="376" t="str">
        <f t="shared" ref="F115:F120" si="31">IF(ISBLANK(D115),"Ausschluss","Ok")</f>
        <v>Ausschluss</v>
      </c>
      <c r="I115" s="27" t="s">
        <v>524</v>
      </c>
      <c r="J115" s="27" t="s">
        <v>524</v>
      </c>
      <c r="K115" s="27" t="s">
        <v>524</v>
      </c>
    </row>
    <row r="116" spans="1:11" ht="27.95" customHeight="1" outlineLevel="1">
      <c r="A116" s="23" t="s">
        <v>256</v>
      </c>
      <c r="B116" s="61" t="s">
        <v>188</v>
      </c>
      <c r="C116" s="62" t="s">
        <v>229</v>
      </c>
      <c r="D116" s="445"/>
      <c r="E116" s="59" t="s">
        <v>6</v>
      </c>
      <c r="F116" s="368" t="str">
        <f t="shared" si="31"/>
        <v>Ausschluss</v>
      </c>
      <c r="I116" s="27" t="s">
        <v>524</v>
      </c>
      <c r="J116" s="27" t="s">
        <v>524</v>
      </c>
      <c r="K116" s="27" t="s">
        <v>524</v>
      </c>
    </row>
    <row r="117" spans="1:11" ht="27.95" customHeight="1" outlineLevel="1">
      <c r="A117" s="23" t="s">
        <v>257</v>
      </c>
      <c r="B117" s="61" t="s">
        <v>187</v>
      </c>
      <c r="C117" s="62" t="s">
        <v>229</v>
      </c>
      <c r="D117" s="445"/>
      <c r="E117" s="59" t="s">
        <v>6</v>
      </c>
      <c r="F117" s="368" t="str">
        <f t="shared" si="31"/>
        <v>Ausschluss</v>
      </c>
      <c r="I117" s="27" t="s">
        <v>524</v>
      </c>
      <c r="J117" s="27" t="s">
        <v>524</v>
      </c>
      <c r="K117" s="27" t="s">
        <v>524</v>
      </c>
    </row>
    <row r="118" spans="1:11" ht="27.95" customHeight="1" outlineLevel="1">
      <c r="A118" s="23" t="s">
        <v>258</v>
      </c>
      <c r="B118" s="61" t="s">
        <v>186</v>
      </c>
      <c r="C118" s="62" t="s">
        <v>229</v>
      </c>
      <c r="D118" s="445"/>
      <c r="E118" s="59" t="s">
        <v>6</v>
      </c>
      <c r="F118" s="368" t="str">
        <f t="shared" si="31"/>
        <v>Ausschluss</v>
      </c>
      <c r="I118" s="27" t="s">
        <v>524</v>
      </c>
      <c r="J118" s="27" t="s">
        <v>524</v>
      </c>
      <c r="K118" s="27" t="s">
        <v>524</v>
      </c>
    </row>
    <row r="119" spans="1:11" ht="27.95" customHeight="1" outlineLevel="1">
      <c r="A119" s="23" t="s">
        <v>259</v>
      </c>
      <c r="B119" s="61" t="s">
        <v>185</v>
      </c>
      <c r="C119" s="62" t="s">
        <v>229</v>
      </c>
      <c r="D119" s="445"/>
      <c r="E119" s="59" t="s">
        <v>6</v>
      </c>
      <c r="F119" s="368" t="str">
        <f t="shared" si="31"/>
        <v>Ausschluss</v>
      </c>
      <c r="I119" s="27" t="s">
        <v>524</v>
      </c>
      <c r="J119" s="27" t="s">
        <v>524</v>
      </c>
      <c r="K119" s="27" t="s">
        <v>524</v>
      </c>
    </row>
    <row r="120" spans="1:11" ht="27.95" customHeight="1" outlineLevel="1" thickBot="1">
      <c r="A120" s="23" t="s">
        <v>260</v>
      </c>
      <c r="B120" s="61" t="s">
        <v>184</v>
      </c>
      <c r="C120" s="62" t="s">
        <v>229</v>
      </c>
      <c r="D120" s="445"/>
      <c r="E120" s="59" t="s">
        <v>6</v>
      </c>
      <c r="F120" s="368" t="str">
        <f t="shared" si="31"/>
        <v>Ausschluss</v>
      </c>
      <c r="I120" s="27" t="s">
        <v>524</v>
      </c>
      <c r="J120" s="27" t="s">
        <v>524</v>
      </c>
      <c r="K120" s="27" t="s">
        <v>524</v>
      </c>
    </row>
    <row r="121" spans="1:11" ht="27.95" hidden="1" customHeight="1" outlineLevel="1" thickBot="1">
      <c r="A121" s="169" t="s">
        <v>261</v>
      </c>
      <c r="B121" s="61" t="s">
        <v>183</v>
      </c>
      <c r="C121" s="62" t="s">
        <v>229</v>
      </c>
      <c r="D121" s="170"/>
      <c r="E121" s="368" t="s">
        <v>12</v>
      </c>
      <c r="F121" s="396" t="str">
        <f t="shared" ref="F121" si="32">IF(ISBLANK(D121),"Fehlt","Ok")</f>
        <v>Fehlt</v>
      </c>
    </row>
    <row r="122" spans="1:11" ht="27.95" customHeight="1" outlineLevel="1" thickBot="1">
      <c r="A122" s="23" t="s">
        <v>262</v>
      </c>
      <c r="B122" s="61" t="s">
        <v>182</v>
      </c>
      <c r="C122" s="62" t="s">
        <v>229</v>
      </c>
      <c r="D122" s="445"/>
      <c r="E122" s="59" t="s">
        <v>6</v>
      </c>
      <c r="F122" s="376" t="str">
        <f>IF(ISBLANK(D122),"Ausschluss","Ok")</f>
        <v>Ausschluss</v>
      </c>
      <c r="I122" s="27" t="s">
        <v>524</v>
      </c>
      <c r="J122" s="27" t="s">
        <v>524</v>
      </c>
      <c r="K122" s="27" t="s">
        <v>524</v>
      </c>
    </row>
    <row r="123" spans="1:11" ht="15.95" customHeight="1" outlineLevel="1" thickBot="1">
      <c r="A123" s="8" t="s">
        <v>263</v>
      </c>
      <c r="B123" s="8" t="s">
        <v>66</v>
      </c>
      <c r="C123" s="11"/>
      <c r="D123" s="416"/>
      <c r="E123" s="11"/>
      <c r="F123" s="11"/>
      <c r="I123" s="27" t="s">
        <v>524</v>
      </c>
      <c r="J123" s="27" t="s">
        <v>524</v>
      </c>
      <c r="K123" s="27" t="s">
        <v>524</v>
      </c>
    </row>
    <row r="124" spans="1:11" ht="15.95" customHeight="1" outlineLevel="1" thickBot="1">
      <c r="A124" s="8" t="s">
        <v>264</v>
      </c>
      <c r="B124" s="8" t="s">
        <v>67</v>
      </c>
      <c r="C124" s="11"/>
      <c r="D124" s="416"/>
      <c r="E124" s="11"/>
      <c r="F124" s="11"/>
      <c r="I124" s="27" t="s">
        <v>524</v>
      </c>
      <c r="J124" s="27" t="s">
        <v>524</v>
      </c>
      <c r="K124" s="27" t="s">
        <v>524</v>
      </c>
    </row>
    <row r="125" spans="1:11" ht="38.1" customHeight="1" outlineLevel="1">
      <c r="A125" s="13" t="s">
        <v>265</v>
      </c>
      <c r="B125" s="118" t="s">
        <v>252</v>
      </c>
      <c r="C125" s="63" t="s">
        <v>231</v>
      </c>
      <c r="D125" s="423"/>
      <c r="E125" s="71" t="s">
        <v>6</v>
      </c>
      <c r="F125" s="384" t="str">
        <f t="shared" ref="F125" si="33">IF(OR(ISBLANK(D125),D125="Nein"),"Ausschluss","Ok")</f>
        <v>Ausschluss</v>
      </c>
      <c r="I125" s="27" t="s">
        <v>524</v>
      </c>
      <c r="J125" s="27" t="s">
        <v>524</v>
      </c>
      <c r="K125" s="27" t="s">
        <v>524</v>
      </c>
    </row>
    <row r="126" spans="1:11" ht="51.95" customHeight="1" outlineLevel="1" thickBot="1">
      <c r="A126" s="19" t="s">
        <v>266</v>
      </c>
      <c r="B126" s="122" t="s">
        <v>253</v>
      </c>
      <c r="C126" s="70" t="s">
        <v>229</v>
      </c>
      <c r="D126" s="435"/>
      <c r="E126" s="72" t="s">
        <v>12</v>
      </c>
      <c r="F126" s="396" t="str">
        <f t="shared" ref="F126:F128" si="34">IF(ISBLANK(D126),"Fehlt","Ok")</f>
        <v>Fehlt</v>
      </c>
      <c r="I126" s="27" t="s">
        <v>524</v>
      </c>
      <c r="J126" s="27" t="s">
        <v>524</v>
      </c>
      <c r="K126" s="27" t="s">
        <v>524</v>
      </c>
    </row>
    <row r="127" spans="1:11" ht="27.95" customHeight="1" outlineLevel="1">
      <c r="A127" s="13" t="s">
        <v>267</v>
      </c>
      <c r="B127" s="118" t="s">
        <v>139</v>
      </c>
      <c r="C127" s="63" t="s">
        <v>231</v>
      </c>
      <c r="D127" s="423"/>
      <c r="E127" s="71" t="s">
        <v>12</v>
      </c>
      <c r="F127" s="396" t="str">
        <f t="shared" si="34"/>
        <v>Fehlt</v>
      </c>
      <c r="I127" s="27" t="s">
        <v>524</v>
      </c>
      <c r="J127" s="27" t="s">
        <v>524</v>
      </c>
      <c r="K127" s="27" t="s">
        <v>524</v>
      </c>
    </row>
    <row r="128" spans="1:11" ht="27.95" customHeight="1" outlineLevel="1" thickBot="1">
      <c r="A128" s="19" t="s">
        <v>268</v>
      </c>
      <c r="B128" s="122" t="s">
        <v>418</v>
      </c>
      <c r="C128" s="70" t="s">
        <v>229</v>
      </c>
      <c r="D128" s="435"/>
      <c r="E128" s="72" t="s">
        <v>12</v>
      </c>
      <c r="F128" s="396" t="str">
        <f t="shared" si="34"/>
        <v>Fehlt</v>
      </c>
      <c r="I128" s="27" t="s">
        <v>524</v>
      </c>
      <c r="J128" s="27" t="s">
        <v>524</v>
      </c>
      <c r="K128" s="27" t="s">
        <v>524</v>
      </c>
    </row>
    <row r="129" spans="1:11" ht="15" customHeight="1" outlineLevel="1" thickBot="1">
      <c r="A129" s="8" t="s">
        <v>269</v>
      </c>
      <c r="B129" s="8" t="s">
        <v>68</v>
      </c>
      <c r="C129" s="11"/>
      <c r="D129" s="416"/>
      <c r="E129" s="11"/>
      <c r="F129" s="11"/>
      <c r="I129" s="27" t="s">
        <v>524</v>
      </c>
      <c r="J129" s="27" t="s">
        <v>524</v>
      </c>
      <c r="K129" s="27" t="s">
        <v>524</v>
      </c>
    </row>
    <row r="130" spans="1:11" ht="27.95" customHeight="1" outlineLevel="1">
      <c r="A130" s="23" t="s">
        <v>270</v>
      </c>
      <c r="B130" s="61" t="s">
        <v>69</v>
      </c>
      <c r="C130" s="62" t="s">
        <v>229</v>
      </c>
      <c r="D130" s="445"/>
      <c r="E130" s="59" t="s">
        <v>12</v>
      </c>
      <c r="F130" s="396" t="str">
        <f t="shared" ref="F130:F134" si="35">IF(ISBLANK(D130),"Fehlt","Ok")</f>
        <v>Fehlt</v>
      </c>
      <c r="I130" s="27" t="s">
        <v>524</v>
      </c>
      <c r="J130" s="27" t="s">
        <v>524</v>
      </c>
      <c r="K130" s="27" t="s">
        <v>524</v>
      </c>
    </row>
    <row r="131" spans="1:11" ht="27.95" customHeight="1" outlineLevel="1">
      <c r="A131" s="23" t="s">
        <v>271</v>
      </c>
      <c r="B131" s="61" t="s">
        <v>70</v>
      </c>
      <c r="C131" s="62" t="s">
        <v>229</v>
      </c>
      <c r="D131" s="445"/>
      <c r="E131" s="59" t="s">
        <v>12</v>
      </c>
      <c r="F131" s="396" t="str">
        <f t="shared" si="35"/>
        <v>Fehlt</v>
      </c>
      <c r="I131" s="27" t="s">
        <v>524</v>
      </c>
      <c r="J131" s="27" t="s">
        <v>524</v>
      </c>
      <c r="K131" s="27" t="s">
        <v>524</v>
      </c>
    </row>
    <row r="132" spans="1:11" ht="27.95" customHeight="1" outlineLevel="1">
      <c r="A132" s="23" t="s">
        <v>272</v>
      </c>
      <c r="B132" s="61" t="s">
        <v>71</v>
      </c>
      <c r="C132" s="62" t="s">
        <v>231</v>
      </c>
      <c r="D132" s="423"/>
      <c r="E132" s="59" t="s">
        <v>12</v>
      </c>
      <c r="F132" s="396" t="str">
        <f t="shared" si="35"/>
        <v>Fehlt</v>
      </c>
      <c r="I132" s="27" t="s">
        <v>524</v>
      </c>
      <c r="J132" s="27" t="s">
        <v>524</v>
      </c>
      <c r="K132" s="27" t="s">
        <v>524</v>
      </c>
    </row>
    <row r="133" spans="1:11" ht="39.950000000000003" customHeight="1" outlineLevel="1">
      <c r="A133" s="23" t="s">
        <v>273</v>
      </c>
      <c r="B133" s="61" t="s">
        <v>140</v>
      </c>
      <c r="C133" s="62" t="s">
        <v>231</v>
      </c>
      <c r="D133" s="423"/>
      <c r="E133" s="59" t="s">
        <v>12</v>
      </c>
      <c r="F133" s="396" t="str">
        <f t="shared" si="35"/>
        <v>Fehlt</v>
      </c>
      <c r="I133" s="27" t="s">
        <v>524</v>
      </c>
      <c r="J133" s="27" t="s">
        <v>524</v>
      </c>
      <c r="K133" s="27" t="s">
        <v>524</v>
      </c>
    </row>
    <row r="134" spans="1:11" ht="39.950000000000003" customHeight="1" outlineLevel="1" thickBot="1">
      <c r="A134" s="21" t="s">
        <v>274</v>
      </c>
      <c r="B134" s="111" t="s">
        <v>429</v>
      </c>
      <c r="C134" s="67" t="s">
        <v>229</v>
      </c>
      <c r="D134" s="440"/>
      <c r="E134" s="73" t="s">
        <v>12</v>
      </c>
      <c r="F134" s="396" t="str">
        <f t="shared" si="35"/>
        <v>Fehlt</v>
      </c>
      <c r="I134" s="27" t="s">
        <v>524</v>
      </c>
      <c r="J134" s="27" t="s">
        <v>524</v>
      </c>
      <c r="K134" s="27" t="s">
        <v>524</v>
      </c>
    </row>
    <row r="135" spans="1:11" ht="27.95" customHeight="1" outlineLevel="1">
      <c r="A135" s="13" t="s">
        <v>275</v>
      </c>
      <c r="B135" s="146" t="s">
        <v>202</v>
      </c>
      <c r="C135" s="74"/>
      <c r="D135" s="88"/>
      <c r="E135" s="75"/>
      <c r="F135" s="75"/>
      <c r="I135" s="27" t="s">
        <v>524</v>
      </c>
      <c r="J135" s="27" t="s">
        <v>524</v>
      </c>
      <c r="K135" s="27" t="s">
        <v>524</v>
      </c>
    </row>
    <row r="136" spans="1:11" ht="27.95" customHeight="1" outlineLevel="1">
      <c r="A136" s="17" t="s">
        <v>276</v>
      </c>
      <c r="B136" s="121" t="s">
        <v>146</v>
      </c>
      <c r="C136" s="76" t="s">
        <v>230</v>
      </c>
      <c r="D136" s="434"/>
      <c r="E136" s="77" t="s">
        <v>12</v>
      </c>
      <c r="F136" s="396" t="str">
        <f t="shared" ref="F136:F141" si="36">IF(ISBLANK(D136),"Fehlt","Ok")</f>
        <v>Fehlt</v>
      </c>
      <c r="I136" s="27" t="s">
        <v>524</v>
      </c>
      <c r="J136" s="27" t="s">
        <v>524</v>
      </c>
      <c r="K136" s="27" t="s">
        <v>524</v>
      </c>
    </row>
    <row r="137" spans="1:11" ht="27.95" customHeight="1" outlineLevel="1">
      <c r="A137" s="17" t="s">
        <v>277</v>
      </c>
      <c r="B137" s="121" t="s">
        <v>147</v>
      </c>
      <c r="C137" s="76" t="s">
        <v>230</v>
      </c>
      <c r="D137" s="434"/>
      <c r="E137" s="77" t="s">
        <v>12</v>
      </c>
      <c r="F137" s="396" t="str">
        <f t="shared" si="36"/>
        <v>Fehlt</v>
      </c>
      <c r="I137" s="27" t="s">
        <v>524</v>
      </c>
      <c r="J137" s="27" t="s">
        <v>524</v>
      </c>
      <c r="K137" s="27" t="s">
        <v>524</v>
      </c>
    </row>
    <row r="138" spans="1:11" ht="27.95" customHeight="1" outlineLevel="1" thickBot="1">
      <c r="A138" s="19" t="s">
        <v>278</v>
      </c>
      <c r="B138" s="122" t="s">
        <v>148</v>
      </c>
      <c r="C138" s="70" t="s">
        <v>230</v>
      </c>
      <c r="D138" s="435"/>
      <c r="E138" s="72" t="s">
        <v>12</v>
      </c>
      <c r="F138" s="396" t="str">
        <f t="shared" si="36"/>
        <v>Fehlt</v>
      </c>
      <c r="I138" s="27" t="s">
        <v>524</v>
      </c>
      <c r="J138" s="27" t="s">
        <v>524</v>
      </c>
      <c r="K138" s="27" t="s">
        <v>524</v>
      </c>
    </row>
    <row r="139" spans="1:11" ht="39.950000000000003" customHeight="1" outlineLevel="1">
      <c r="A139" s="13" t="s">
        <v>279</v>
      </c>
      <c r="B139" s="118" t="s">
        <v>72</v>
      </c>
      <c r="C139" s="63" t="s">
        <v>231</v>
      </c>
      <c r="D139" s="423"/>
      <c r="E139" s="71" t="s">
        <v>51</v>
      </c>
      <c r="F139" s="396" t="str">
        <f t="shared" si="36"/>
        <v>Fehlt</v>
      </c>
      <c r="I139" s="27" t="s">
        <v>524</v>
      </c>
      <c r="J139" s="27" t="s">
        <v>524</v>
      </c>
      <c r="K139" s="27" t="s">
        <v>524</v>
      </c>
    </row>
    <row r="140" spans="1:11" ht="39.950000000000003" customHeight="1" outlineLevel="1">
      <c r="A140" s="78" t="s">
        <v>280</v>
      </c>
      <c r="B140" s="127" t="s">
        <v>419</v>
      </c>
      <c r="C140" s="96" t="s">
        <v>247</v>
      </c>
      <c r="D140" s="453"/>
      <c r="E140" s="79" t="s">
        <v>51</v>
      </c>
      <c r="F140" s="396" t="str">
        <f t="shared" si="36"/>
        <v>Fehlt</v>
      </c>
      <c r="I140" s="27" t="s">
        <v>524</v>
      </c>
      <c r="J140" s="27" t="s">
        <v>524</v>
      </c>
      <c r="K140" s="27" t="s">
        <v>524</v>
      </c>
    </row>
    <row r="141" spans="1:11" ht="39.950000000000003" customHeight="1" outlineLevel="1" thickBot="1">
      <c r="A141" s="19" t="s">
        <v>281</v>
      </c>
      <c r="B141" s="122" t="s">
        <v>420</v>
      </c>
      <c r="C141" s="70" t="s">
        <v>229</v>
      </c>
      <c r="D141" s="435"/>
      <c r="E141" s="72" t="s">
        <v>51</v>
      </c>
      <c r="F141" s="396" t="str">
        <f t="shared" si="36"/>
        <v>Fehlt</v>
      </c>
      <c r="I141" s="27" t="s">
        <v>524</v>
      </c>
      <c r="J141" s="27" t="s">
        <v>524</v>
      </c>
      <c r="K141" s="27" t="s">
        <v>524</v>
      </c>
    </row>
    <row r="142" spans="1:11" ht="15.95" customHeight="1" outlineLevel="1" thickBot="1">
      <c r="A142" s="8" t="s">
        <v>282</v>
      </c>
      <c r="B142" s="8" t="s">
        <v>73</v>
      </c>
      <c r="C142" s="11"/>
      <c r="D142" s="416"/>
      <c r="E142" s="11"/>
      <c r="F142" s="11"/>
      <c r="I142" s="27" t="s">
        <v>524</v>
      </c>
      <c r="J142" s="27" t="s">
        <v>524</v>
      </c>
      <c r="K142" s="27" t="s">
        <v>524</v>
      </c>
    </row>
    <row r="143" spans="1:11" ht="63.95" customHeight="1" outlineLevel="1">
      <c r="A143" s="23" t="s">
        <v>1432</v>
      </c>
      <c r="B143" s="61" t="s">
        <v>149</v>
      </c>
      <c r="C143" s="62" t="s">
        <v>231</v>
      </c>
      <c r="D143" s="423"/>
      <c r="E143" s="59" t="s">
        <v>6</v>
      </c>
      <c r="F143" s="376" t="str">
        <f t="shared" ref="F143" si="37">IF(OR(ISBLANK(D143),D143="Nein"),"Ausschluss","Ok")</f>
        <v>Ausschluss</v>
      </c>
      <c r="I143" s="27" t="s">
        <v>524</v>
      </c>
    </row>
    <row r="144" spans="1:11" ht="63.95" hidden="1" customHeight="1" outlineLevel="1">
      <c r="A144" s="23" t="s">
        <v>1433</v>
      </c>
      <c r="B144" s="61" t="s">
        <v>149</v>
      </c>
      <c r="C144" s="62" t="s">
        <v>231</v>
      </c>
      <c r="D144" s="254"/>
      <c r="E144" s="59" t="s">
        <v>12</v>
      </c>
      <c r="F144" s="396" t="str">
        <f t="shared" ref="F144:F145" si="38">IF(ISBLANK(D144),"Fehlt","Ok")</f>
        <v>Fehlt</v>
      </c>
      <c r="J144" s="27" t="s">
        <v>524</v>
      </c>
      <c r="K144" s="27" t="s">
        <v>524</v>
      </c>
    </row>
    <row r="145" spans="1:11" ht="63.95" customHeight="1" outlineLevel="1" thickBot="1">
      <c r="A145" s="23" t="s">
        <v>283</v>
      </c>
      <c r="B145" s="61" t="s">
        <v>150</v>
      </c>
      <c r="C145" s="62" t="s">
        <v>229</v>
      </c>
      <c r="D145" s="454"/>
      <c r="E145" s="59" t="s">
        <v>12</v>
      </c>
      <c r="F145" s="396" t="str">
        <f t="shared" si="38"/>
        <v>Fehlt</v>
      </c>
      <c r="I145" s="27" t="s">
        <v>524</v>
      </c>
      <c r="J145" s="27" t="s">
        <v>524</v>
      </c>
      <c r="K145" s="27" t="s">
        <v>524</v>
      </c>
    </row>
    <row r="146" spans="1:11" ht="15.95" customHeight="1" outlineLevel="1" thickBot="1">
      <c r="A146" s="8" t="s">
        <v>284</v>
      </c>
      <c r="B146" s="8" t="s">
        <v>74</v>
      </c>
      <c r="C146" s="11"/>
      <c r="D146" s="416"/>
      <c r="E146" s="11"/>
      <c r="F146" s="11"/>
      <c r="I146" s="27" t="s">
        <v>524</v>
      </c>
      <c r="J146" s="27" t="s">
        <v>524</v>
      </c>
      <c r="K146" s="27" t="s">
        <v>524</v>
      </c>
    </row>
    <row r="147" spans="1:11" ht="27.95" customHeight="1" outlineLevel="1">
      <c r="A147" s="13" t="s">
        <v>285</v>
      </c>
      <c r="B147" s="118" t="s">
        <v>421</v>
      </c>
      <c r="C147" s="63" t="s">
        <v>231</v>
      </c>
      <c r="D147" s="423"/>
      <c r="E147" s="71" t="s">
        <v>51</v>
      </c>
      <c r="F147" s="396" t="str">
        <f t="shared" ref="F147:F149" si="39">IF(ISBLANK(D147),"Fehlt","Ok")</f>
        <v>Fehlt</v>
      </c>
      <c r="I147" s="27" t="s">
        <v>524</v>
      </c>
      <c r="J147" s="27" t="s">
        <v>524</v>
      </c>
      <c r="K147" s="27" t="s">
        <v>524</v>
      </c>
    </row>
    <row r="148" spans="1:11" ht="27.95" customHeight="1" outlineLevel="1">
      <c r="A148" s="17" t="s">
        <v>286</v>
      </c>
      <c r="B148" s="121" t="s">
        <v>422</v>
      </c>
      <c r="C148" s="76" t="s">
        <v>229</v>
      </c>
      <c r="D148" s="434"/>
      <c r="E148" s="77" t="s">
        <v>51</v>
      </c>
      <c r="F148" s="396" t="str">
        <f t="shared" si="39"/>
        <v>Fehlt</v>
      </c>
      <c r="I148" s="27" t="s">
        <v>524</v>
      </c>
      <c r="J148" s="27" t="s">
        <v>524</v>
      </c>
      <c r="K148" s="27" t="s">
        <v>524</v>
      </c>
    </row>
    <row r="149" spans="1:11" ht="27.95" customHeight="1" outlineLevel="1" thickBot="1">
      <c r="A149" s="19" t="s">
        <v>287</v>
      </c>
      <c r="B149" s="122" t="s">
        <v>423</v>
      </c>
      <c r="C149" s="70" t="s">
        <v>229</v>
      </c>
      <c r="D149" s="435"/>
      <c r="E149" s="72" t="s">
        <v>51</v>
      </c>
      <c r="F149" s="396" t="str">
        <f t="shared" si="39"/>
        <v>Fehlt</v>
      </c>
      <c r="I149" s="27" t="s">
        <v>524</v>
      </c>
      <c r="J149" s="27" t="s">
        <v>524</v>
      </c>
      <c r="K149" s="27" t="s">
        <v>524</v>
      </c>
    </row>
    <row r="150" spans="1:11" ht="15.95" customHeight="1" outlineLevel="1" thickBot="1">
      <c r="A150" s="8" t="s">
        <v>288</v>
      </c>
      <c r="B150" s="8" t="s">
        <v>75</v>
      </c>
      <c r="C150" s="11"/>
      <c r="D150" s="416"/>
      <c r="E150" s="11"/>
      <c r="F150" s="11"/>
      <c r="I150" s="27" t="s">
        <v>524</v>
      </c>
      <c r="J150" s="27" t="s">
        <v>524</v>
      </c>
      <c r="K150" s="27" t="s">
        <v>524</v>
      </c>
    </row>
    <row r="151" spans="1:11" ht="27.95" customHeight="1" outlineLevel="1">
      <c r="A151" s="13" t="s">
        <v>289</v>
      </c>
      <c r="B151" s="118" t="s">
        <v>76</v>
      </c>
      <c r="C151" s="74"/>
      <c r="D151" s="88"/>
      <c r="E151" s="75"/>
      <c r="F151" s="75"/>
      <c r="I151" s="27" t="s">
        <v>524</v>
      </c>
      <c r="J151" s="27" t="s">
        <v>524</v>
      </c>
      <c r="K151" s="27" t="s">
        <v>524</v>
      </c>
    </row>
    <row r="152" spans="1:11" ht="27.95" customHeight="1" outlineLevel="1">
      <c r="A152" s="17" t="s">
        <v>290</v>
      </c>
      <c r="B152" s="121" t="s">
        <v>181</v>
      </c>
      <c r="C152" s="76" t="s">
        <v>231</v>
      </c>
      <c r="D152" s="423"/>
      <c r="E152" s="77" t="s">
        <v>12</v>
      </c>
      <c r="F152" s="396" t="str">
        <f t="shared" ref="F152:F156" si="40">IF(ISBLANK(D152),"Fehlt","Ok")</f>
        <v>Fehlt</v>
      </c>
      <c r="I152" s="27" t="s">
        <v>524</v>
      </c>
      <c r="J152" s="27" t="s">
        <v>524</v>
      </c>
      <c r="K152" s="27" t="s">
        <v>524</v>
      </c>
    </row>
    <row r="153" spans="1:11" ht="27.95" customHeight="1" outlineLevel="1">
      <c r="A153" s="17" t="s">
        <v>291</v>
      </c>
      <c r="B153" s="121" t="s">
        <v>180</v>
      </c>
      <c r="C153" s="76" t="s">
        <v>231</v>
      </c>
      <c r="D153" s="423"/>
      <c r="E153" s="77" t="s">
        <v>12</v>
      </c>
      <c r="F153" s="396" t="str">
        <f t="shared" si="40"/>
        <v>Fehlt</v>
      </c>
      <c r="I153" s="27" t="s">
        <v>524</v>
      </c>
      <c r="J153" s="27" t="s">
        <v>524</v>
      </c>
      <c r="K153" s="27" t="s">
        <v>524</v>
      </c>
    </row>
    <row r="154" spans="1:11" ht="27.95" customHeight="1" outlineLevel="1">
      <c r="A154" s="17" t="s">
        <v>292</v>
      </c>
      <c r="B154" s="121" t="s">
        <v>179</v>
      </c>
      <c r="C154" s="76" t="s">
        <v>231</v>
      </c>
      <c r="D154" s="423"/>
      <c r="E154" s="77" t="s">
        <v>12</v>
      </c>
      <c r="F154" s="396" t="str">
        <f t="shared" si="40"/>
        <v>Fehlt</v>
      </c>
      <c r="I154" s="27" t="s">
        <v>524</v>
      </c>
      <c r="J154" s="27" t="s">
        <v>524</v>
      </c>
      <c r="K154" s="27" t="s">
        <v>524</v>
      </c>
    </row>
    <row r="155" spans="1:11" ht="27.95" customHeight="1" outlineLevel="1">
      <c r="A155" s="17" t="s">
        <v>293</v>
      </c>
      <c r="B155" s="121" t="s">
        <v>178</v>
      </c>
      <c r="C155" s="76" t="s">
        <v>231</v>
      </c>
      <c r="D155" s="423"/>
      <c r="E155" s="77" t="s">
        <v>12</v>
      </c>
      <c r="F155" s="396" t="str">
        <f t="shared" si="40"/>
        <v>Fehlt</v>
      </c>
      <c r="I155" s="27" t="s">
        <v>524</v>
      </c>
      <c r="J155" s="27" t="s">
        <v>524</v>
      </c>
      <c r="K155" s="27" t="s">
        <v>524</v>
      </c>
    </row>
    <row r="156" spans="1:11" ht="27.95" customHeight="1" outlineLevel="1" thickBot="1">
      <c r="A156" s="19" t="s">
        <v>294</v>
      </c>
      <c r="B156" s="122" t="s">
        <v>177</v>
      </c>
      <c r="C156" s="70" t="s">
        <v>231</v>
      </c>
      <c r="D156" s="423"/>
      <c r="E156" s="72" t="s">
        <v>12</v>
      </c>
      <c r="F156" s="396" t="str">
        <f t="shared" si="40"/>
        <v>Fehlt</v>
      </c>
      <c r="I156" s="27" t="s">
        <v>524</v>
      </c>
      <c r="J156" s="27" t="s">
        <v>524</v>
      </c>
      <c r="K156" s="27" t="s">
        <v>524</v>
      </c>
    </row>
    <row r="157" spans="1:11" ht="39.950000000000003" customHeight="1" outlineLevel="1">
      <c r="A157" s="13" t="s">
        <v>295</v>
      </c>
      <c r="B157" s="118" t="s">
        <v>296</v>
      </c>
      <c r="C157" s="74"/>
      <c r="D157" s="88"/>
      <c r="E157" s="75"/>
      <c r="F157" s="75"/>
      <c r="I157" s="27" t="s">
        <v>524</v>
      </c>
      <c r="J157" s="27" t="s">
        <v>524</v>
      </c>
      <c r="K157" s="27" t="s">
        <v>524</v>
      </c>
    </row>
    <row r="158" spans="1:11" ht="27.95" customHeight="1" outlineLevel="1">
      <c r="A158" s="17" t="s">
        <v>297</v>
      </c>
      <c r="B158" s="121" t="s">
        <v>181</v>
      </c>
      <c r="C158" s="76" t="s">
        <v>229</v>
      </c>
      <c r="D158" s="434"/>
      <c r="E158" s="77" t="s">
        <v>12</v>
      </c>
      <c r="F158" s="396" t="str">
        <f t="shared" ref="F158:F162" si="41">IF(ISBLANK(D158),"Fehlt","Ok")</f>
        <v>Fehlt</v>
      </c>
      <c r="I158" s="27" t="s">
        <v>524</v>
      </c>
      <c r="J158" s="27" t="s">
        <v>524</v>
      </c>
      <c r="K158" s="27" t="s">
        <v>524</v>
      </c>
    </row>
    <row r="159" spans="1:11" ht="27.95" customHeight="1" outlineLevel="1">
      <c r="A159" s="17" t="s">
        <v>298</v>
      </c>
      <c r="B159" s="121" t="s">
        <v>180</v>
      </c>
      <c r="C159" s="76" t="s">
        <v>229</v>
      </c>
      <c r="D159" s="434"/>
      <c r="E159" s="77" t="s">
        <v>12</v>
      </c>
      <c r="F159" s="396" t="str">
        <f t="shared" si="41"/>
        <v>Fehlt</v>
      </c>
      <c r="I159" s="27" t="s">
        <v>524</v>
      </c>
      <c r="J159" s="27" t="s">
        <v>524</v>
      </c>
      <c r="K159" s="27" t="s">
        <v>524</v>
      </c>
    </row>
    <row r="160" spans="1:11" ht="27.95" customHeight="1" outlineLevel="1">
      <c r="A160" s="17" t="s">
        <v>299</v>
      </c>
      <c r="B160" s="121" t="s">
        <v>179</v>
      </c>
      <c r="C160" s="76" t="s">
        <v>229</v>
      </c>
      <c r="D160" s="434"/>
      <c r="E160" s="77" t="s">
        <v>12</v>
      </c>
      <c r="F160" s="396" t="str">
        <f t="shared" si="41"/>
        <v>Fehlt</v>
      </c>
      <c r="I160" s="27" t="s">
        <v>524</v>
      </c>
      <c r="J160" s="27" t="s">
        <v>524</v>
      </c>
      <c r="K160" s="27" t="s">
        <v>524</v>
      </c>
    </row>
    <row r="161" spans="1:11" ht="27.95" customHeight="1" outlineLevel="1">
      <c r="A161" s="17" t="s">
        <v>300</v>
      </c>
      <c r="B161" s="121" t="s">
        <v>178</v>
      </c>
      <c r="C161" s="76" t="s">
        <v>229</v>
      </c>
      <c r="D161" s="434"/>
      <c r="E161" s="77" t="s">
        <v>12</v>
      </c>
      <c r="F161" s="396" t="str">
        <f t="shared" si="41"/>
        <v>Fehlt</v>
      </c>
      <c r="I161" s="27" t="s">
        <v>524</v>
      </c>
      <c r="J161" s="27" t="s">
        <v>524</v>
      </c>
      <c r="K161" s="27" t="s">
        <v>524</v>
      </c>
    </row>
    <row r="162" spans="1:11" ht="27.95" customHeight="1" outlineLevel="1" thickBot="1">
      <c r="A162" s="19" t="s">
        <v>301</v>
      </c>
      <c r="B162" s="122" t="s">
        <v>177</v>
      </c>
      <c r="C162" s="70" t="s">
        <v>229</v>
      </c>
      <c r="D162" s="435"/>
      <c r="E162" s="72" t="s">
        <v>12</v>
      </c>
      <c r="F162" s="396" t="str">
        <f t="shared" si="41"/>
        <v>Fehlt</v>
      </c>
      <c r="I162" s="27" t="s">
        <v>524</v>
      </c>
      <c r="J162" s="27" t="s">
        <v>524</v>
      </c>
      <c r="K162" s="27" t="s">
        <v>524</v>
      </c>
    </row>
    <row r="163" spans="1:11" ht="15.95" customHeight="1" outlineLevel="1" thickBot="1">
      <c r="A163" s="8" t="s">
        <v>302</v>
      </c>
      <c r="B163" s="8" t="s">
        <v>77</v>
      </c>
      <c r="C163" s="11"/>
      <c r="D163" s="416"/>
      <c r="E163" s="11"/>
      <c r="F163" s="11"/>
      <c r="I163" s="27" t="s">
        <v>524</v>
      </c>
      <c r="J163" s="27" t="s">
        <v>524</v>
      </c>
      <c r="K163" s="27" t="s">
        <v>524</v>
      </c>
    </row>
    <row r="164" spans="1:11" ht="39.950000000000003" customHeight="1" outlineLevel="1" thickBot="1">
      <c r="A164" s="23" t="s">
        <v>303</v>
      </c>
      <c r="B164" s="61" t="s">
        <v>151</v>
      </c>
      <c r="C164" s="62" t="s">
        <v>229</v>
      </c>
      <c r="D164" s="445"/>
      <c r="E164" s="59" t="s">
        <v>12</v>
      </c>
      <c r="F164" s="396" t="str">
        <f t="shared" ref="F164" si="42">IF(ISBLANK(D164),"Fehlt","Ok")</f>
        <v>Fehlt</v>
      </c>
      <c r="I164" s="27" t="s">
        <v>524</v>
      </c>
      <c r="J164" s="27" t="s">
        <v>524</v>
      </c>
      <c r="K164" s="27" t="s">
        <v>524</v>
      </c>
    </row>
    <row r="165" spans="1:11" ht="15.95" customHeight="1" outlineLevel="1" thickBot="1">
      <c r="A165" s="8" t="s">
        <v>304</v>
      </c>
      <c r="B165" s="8" t="s">
        <v>78</v>
      </c>
      <c r="C165" s="11"/>
      <c r="D165" s="416"/>
      <c r="E165" s="11"/>
      <c r="F165" s="11"/>
      <c r="I165" s="27" t="s">
        <v>524</v>
      </c>
      <c r="J165" s="27" t="s">
        <v>524</v>
      </c>
      <c r="K165" s="27" t="s">
        <v>524</v>
      </c>
    </row>
    <row r="166" spans="1:11" ht="39.950000000000003" customHeight="1" outlineLevel="1">
      <c r="A166" s="23" t="s">
        <v>305</v>
      </c>
      <c r="B166" s="61" t="s">
        <v>152</v>
      </c>
      <c r="C166" s="62" t="s">
        <v>229</v>
      </c>
      <c r="D166" s="445"/>
      <c r="E166" s="59" t="s">
        <v>12</v>
      </c>
      <c r="F166" s="396" t="str">
        <f t="shared" ref="F166:F168" si="43">IF(ISBLANK(D166),"Fehlt","Ok")</f>
        <v>Fehlt</v>
      </c>
      <c r="I166" s="27" t="s">
        <v>524</v>
      </c>
      <c r="J166" s="27" t="s">
        <v>524</v>
      </c>
      <c r="K166" s="27" t="s">
        <v>524</v>
      </c>
    </row>
    <row r="167" spans="1:11" ht="39.950000000000003" customHeight="1" outlineLevel="1">
      <c r="A167" s="23" t="s">
        <v>306</v>
      </c>
      <c r="B167" s="61" t="s">
        <v>79</v>
      </c>
      <c r="C167" s="62" t="s">
        <v>229</v>
      </c>
      <c r="D167" s="445"/>
      <c r="E167" s="59" t="s">
        <v>12</v>
      </c>
      <c r="F167" s="396" t="str">
        <f t="shared" si="43"/>
        <v>Fehlt</v>
      </c>
      <c r="I167" s="27" t="s">
        <v>524</v>
      </c>
      <c r="J167" s="27" t="s">
        <v>524</v>
      </c>
      <c r="K167" s="27" t="s">
        <v>524</v>
      </c>
    </row>
    <row r="168" spans="1:11" ht="39.950000000000003" customHeight="1" outlineLevel="1" thickBot="1">
      <c r="A168" s="23" t="s">
        <v>307</v>
      </c>
      <c r="B168" s="61" t="s">
        <v>80</v>
      </c>
      <c r="C168" s="62" t="s">
        <v>229</v>
      </c>
      <c r="D168" s="445"/>
      <c r="E168" s="59" t="s">
        <v>12</v>
      </c>
      <c r="F168" s="396" t="str">
        <f t="shared" si="43"/>
        <v>Fehlt</v>
      </c>
      <c r="I168" s="27" t="s">
        <v>524</v>
      </c>
      <c r="J168" s="27" t="s">
        <v>524</v>
      </c>
      <c r="K168" s="27" t="s">
        <v>524</v>
      </c>
    </row>
    <row r="169" spans="1:11" ht="15.95" customHeight="1" outlineLevel="1" thickBot="1">
      <c r="A169" s="8" t="s">
        <v>308</v>
      </c>
      <c r="B169" s="8" t="s">
        <v>81</v>
      </c>
      <c r="C169" s="11"/>
      <c r="D169" s="416"/>
      <c r="E169" s="11"/>
      <c r="F169" s="11"/>
      <c r="I169" s="27" t="s">
        <v>524</v>
      </c>
      <c r="J169" s="27" t="s">
        <v>524</v>
      </c>
      <c r="K169" s="27" t="s">
        <v>524</v>
      </c>
    </row>
    <row r="170" spans="1:11" ht="27.95" customHeight="1" outlineLevel="1" thickBot="1">
      <c r="A170" s="21" t="s">
        <v>309</v>
      </c>
      <c r="B170" s="111" t="s">
        <v>82</v>
      </c>
      <c r="C170" s="67" t="s">
        <v>229</v>
      </c>
      <c r="D170" s="440"/>
      <c r="E170" s="73" t="s">
        <v>12</v>
      </c>
      <c r="F170" s="396" t="str">
        <f t="shared" ref="F170:F173" si="44">IF(ISBLANK(D170),"Fehlt","Ok")</f>
        <v>Fehlt</v>
      </c>
      <c r="I170" s="27" t="s">
        <v>524</v>
      </c>
      <c r="J170" s="27" t="s">
        <v>524</v>
      </c>
      <c r="K170" s="27" t="s">
        <v>524</v>
      </c>
    </row>
    <row r="171" spans="1:11" ht="27.95" customHeight="1" outlineLevel="1">
      <c r="A171" s="13" t="s">
        <v>310</v>
      </c>
      <c r="B171" s="118" t="s">
        <v>83</v>
      </c>
      <c r="C171" s="63" t="s">
        <v>231</v>
      </c>
      <c r="D171" s="427"/>
      <c r="E171" s="71" t="s">
        <v>51</v>
      </c>
      <c r="F171" s="396" t="str">
        <f t="shared" si="44"/>
        <v>Fehlt</v>
      </c>
      <c r="I171" s="27" t="s">
        <v>524</v>
      </c>
      <c r="J171" s="27" t="s">
        <v>524</v>
      </c>
      <c r="K171" s="27" t="s">
        <v>524</v>
      </c>
    </row>
    <row r="172" spans="1:11" ht="27.95" customHeight="1" outlineLevel="1">
      <c r="A172" s="17" t="s">
        <v>311</v>
      </c>
      <c r="B172" s="121" t="s">
        <v>425</v>
      </c>
      <c r="C172" s="76" t="s">
        <v>229</v>
      </c>
      <c r="D172" s="434"/>
      <c r="E172" s="77" t="s">
        <v>51</v>
      </c>
      <c r="F172" s="396" t="str">
        <f t="shared" si="44"/>
        <v>Fehlt</v>
      </c>
      <c r="I172" s="27" t="s">
        <v>524</v>
      </c>
      <c r="J172" s="27" t="s">
        <v>524</v>
      </c>
      <c r="K172" s="27" t="s">
        <v>524</v>
      </c>
    </row>
    <row r="173" spans="1:11" ht="27.95" customHeight="1" outlineLevel="1" thickBot="1">
      <c r="A173" s="19" t="s">
        <v>312</v>
      </c>
      <c r="B173" s="122" t="s">
        <v>423</v>
      </c>
      <c r="C173" s="70" t="s">
        <v>229</v>
      </c>
      <c r="D173" s="435"/>
      <c r="E173" s="72" t="s">
        <v>51</v>
      </c>
      <c r="F173" s="396" t="str">
        <f t="shared" si="44"/>
        <v>Fehlt</v>
      </c>
      <c r="I173" s="27" t="s">
        <v>524</v>
      </c>
      <c r="J173" s="27" t="s">
        <v>524</v>
      </c>
      <c r="K173" s="27" t="s">
        <v>524</v>
      </c>
    </row>
    <row r="174" spans="1:11" ht="27.95" customHeight="1" outlineLevel="1">
      <c r="A174" s="13" t="s">
        <v>313</v>
      </c>
      <c r="B174" s="118" t="s">
        <v>84</v>
      </c>
      <c r="C174" s="74"/>
      <c r="D174" s="88"/>
      <c r="E174" s="75"/>
      <c r="F174" s="75"/>
      <c r="I174" s="27" t="s">
        <v>524</v>
      </c>
      <c r="J174" s="27" t="s">
        <v>524</v>
      </c>
      <c r="K174" s="27" t="s">
        <v>524</v>
      </c>
    </row>
    <row r="175" spans="1:11" ht="27.95" customHeight="1" outlineLevel="1">
      <c r="A175" s="17" t="s">
        <v>314</v>
      </c>
      <c r="B175" s="121" t="s">
        <v>174</v>
      </c>
      <c r="C175" s="76" t="s">
        <v>231</v>
      </c>
      <c r="D175" s="423"/>
      <c r="E175" s="77" t="s">
        <v>12</v>
      </c>
      <c r="F175" s="396" t="str">
        <f t="shared" ref="F175:F181" si="45">IF(ISBLANK(D175),"Fehlt","Ok")</f>
        <v>Fehlt</v>
      </c>
      <c r="I175" s="27" t="s">
        <v>524</v>
      </c>
      <c r="J175" s="27" t="s">
        <v>524</v>
      </c>
      <c r="K175" s="27" t="s">
        <v>524</v>
      </c>
    </row>
    <row r="176" spans="1:11" ht="27.95" customHeight="1" outlineLevel="1">
      <c r="A176" s="78" t="s">
        <v>315</v>
      </c>
      <c r="B176" s="121" t="s">
        <v>175</v>
      </c>
      <c r="C176" s="76" t="s">
        <v>231</v>
      </c>
      <c r="D176" s="423"/>
      <c r="E176" s="77" t="s">
        <v>12</v>
      </c>
      <c r="F176" s="396" t="str">
        <f t="shared" si="45"/>
        <v>Fehlt</v>
      </c>
      <c r="I176" s="27" t="s">
        <v>524</v>
      </c>
      <c r="J176" s="27" t="s">
        <v>524</v>
      </c>
      <c r="K176" s="27" t="s">
        <v>524</v>
      </c>
    </row>
    <row r="177" spans="1:61" ht="27.95" customHeight="1" outlineLevel="1">
      <c r="A177" s="17" t="s">
        <v>316</v>
      </c>
      <c r="B177" s="121" t="s">
        <v>176</v>
      </c>
      <c r="C177" s="76" t="s">
        <v>231</v>
      </c>
      <c r="D177" s="423"/>
      <c r="E177" s="77" t="s">
        <v>12</v>
      </c>
      <c r="F177" s="396" t="str">
        <f t="shared" si="45"/>
        <v>Fehlt</v>
      </c>
      <c r="I177" s="27" t="s">
        <v>524</v>
      </c>
      <c r="J177" s="27" t="s">
        <v>524</v>
      </c>
      <c r="K177" s="27" t="s">
        <v>524</v>
      </c>
    </row>
    <row r="178" spans="1:61" ht="27.95" customHeight="1" outlineLevel="1" thickBot="1">
      <c r="A178" s="69" t="s">
        <v>317</v>
      </c>
      <c r="B178" s="122" t="s">
        <v>250</v>
      </c>
      <c r="C178" s="70" t="s">
        <v>229</v>
      </c>
      <c r="D178" s="435"/>
      <c r="E178" s="72" t="s">
        <v>12</v>
      </c>
      <c r="F178" s="396" t="str">
        <f t="shared" si="45"/>
        <v>Fehlt</v>
      </c>
      <c r="I178" s="27" t="s">
        <v>524</v>
      </c>
      <c r="J178" s="27" t="s">
        <v>524</v>
      </c>
      <c r="K178" s="27" t="s">
        <v>524</v>
      </c>
    </row>
    <row r="179" spans="1:61" ht="51.95" customHeight="1" outlineLevel="1">
      <c r="A179" s="13" t="s">
        <v>318</v>
      </c>
      <c r="B179" s="118" t="s">
        <v>251</v>
      </c>
      <c r="C179" s="63" t="s">
        <v>231</v>
      </c>
      <c r="D179" s="423"/>
      <c r="E179" s="71" t="s">
        <v>51</v>
      </c>
      <c r="F179" s="396" t="str">
        <f t="shared" si="45"/>
        <v>Fehlt</v>
      </c>
      <c r="I179" s="27" t="s">
        <v>524</v>
      </c>
      <c r="J179" s="27" t="s">
        <v>524</v>
      </c>
      <c r="K179" s="27" t="s">
        <v>524</v>
      </c>
    </row>
    <row r="180" spans="1:61" ht="15.95" customHeight="1" outlineLevel="1" thickBot="1">
      <c r="A180" s="80" t="s">
        <v>319</v>
      </c>
      <c r="B180" s="125" t="s">
        <v>423</v>
      </c>
      <c r="C180" s="81" t="s">
        <v>229</v>
      </c>
      <c r="D180" s="455"/>
      <c r="E180" s="82" t="s">
        <v>51</v>
      </c>
      <c r="F180" s="396" t="str">
        <f t="shared" si="45"/>
        <v>Fehlt</v>
      </c>
      <c r="I180" s="27" t="s">
        <v>524</v>
      </c>
      <c r="J180" s="27" t="s">
        <v>524</v>
      </c>
      <c r="K180" s="27" t="s">
        <v>524</v>
      </c>
    </row>
    <row r="181" spans="1:61" ht="27.95" customHeight="1" outlineLevel="1">
      <c r="A181" s="13" t="s">
        <v>320</v>
      </c>
      <c r="B181" s="147" t="s">
        <v>249</v>
      </c>
      <c r="C181" s="63" t="s">
        <v>229</v>
      </c>
      <c r="D181" s="456"/>
      <c r="E181" s="71" t="s">
        <v>51</v>
      </c>
      <c r="F181" s="396" t="str">
        <f t="shared" si="45"/>
        <v>Fehlt</v>
      </c>
      <c r="I181" s="27" t="s">
        <v>524</v>
      </c>
      <c r="J181" s="27" t="s">
        <v>524</v>
      </c>
      <c r="K181" s="27" t="s">
        <v>524</v>
      </c>
    </row>
    <row r="182" spans="1:61" ht="27.95" customHeight="1" outlineLevel="1">
      <c r="A182" s="17" t="s">
        <v>321</v>
      </c>
      <c r="B182" s="148" t="s">
        <v>520</v>
      </c>
      <c r="C182" s="83"/>
      <c r="D182" s="417"/>
      <c r="E182" s="84"/>
      <c r="F182" s="84"/>
      <c r="I182" s="27" t="s">
        <v>524</v>
      </c>
      <c r="J182" s="27" t="s">
        <v>524</v>
      </c>
      <c r="K182" s="27" t="s">
        <v>524</v>
      </c>
    </row>
    <row r="183" spans="1:61" ht="27.95" customHeight="1" outlineLevel="1">
      <c r="A183" s="17" t="s">
        <v>322</v>
      </c>
      <c r="B183" s="148" t="s">
        <v>519</v>
      </c>
      <c r="C183" s="76" t="s">
        <v>229</v>
      </c>
      <c r="D183" s="434"/>
      <c r="E183" s="77" t="s">
        <v>51</v>
      </c>
      <c r="F183" s="396" t="str">
        <f t="shared" ref="F183:F191" si="46">IF(ISBLANK(D183),"Fehlt","Ok")</f>
        <v>Fehlt</v>
      </c>
      <c r="I183" s="27" t="s">
        <v>524</v>
      </c>
      <c r="J183" s="27" t="s">
        <v>524</v>
      </c>
      <c r="K183" s="27" t="s">
        <v>524</v>
      </c>
    </row>
    <row r="184" spans="1:61" ht="27.95" customHeight="1" outlineLevel="1">
      <c r="A184" s="17" t="s">
        <v>323</v>
      </c>
      <c r="B184" s="148" t="s">
        <v>518</v>
      </c>
      <c r="C184" s="76" t="s">
        <v>229</v>
      </c>
      <c r="D184" s="434"/>
      <c r="E184" s="77" t="s">
        <v>51</v>
      </c>
      <c r="F184" s="396" t="str">
        <f t="shared" si="46"/>
        <v>Fehlt</v>
      </c>
      <c r="I184" s="27" t="s">
        <v>524</v>
      </c>
      <c r="J184" s="27" t="s">
        <v>524</v>
      </c>
      <c r="K184" s="27" t="s">
        <v>524</v>
      </c>
    </row>
    <row r="185" spans="1:61" ht="27.95" customHeight="1" outlineLevel="1" thickBot="1">
      <c r="A185" s="19" t="s">
        <v>324</v>
      </c>
      <c r="B185" s="149" t="s">
        <v>423</v>
      </c>
      <c r="C185" s="70" t="s">
        <v>229</v>
      </c>
      <c r="D185" s="435"/>
      <c r="E185" s="72" t="s">
        <v>51</v>
      </c>
      <c r="F185" s="396" t="str">
        <f t="shared" si="46"/>
        <v>Fehlt</v>
      </c>
      <c r="I185" s="27" t="s">
        <v>524</v>
      </c>
      <c r="J185" s="27" t="s">
        <v>524</v>
      </c>
      <c r="K185" s="27" t="s">
        <v>524</v>
      </c>
    </row>
    <row r="186" spans="1:61" ht="27.95" customHeight="1" outlineLevel="1">
      <c r="A186" s="13" t="s">
        <v>325</v>
      </c>
      <c r="B186" s="147" t="s">
        <v>427</v>
      </c>
      <c r="C186" s="63" t="s">
        <v>231</v>
      </c>
      <c r="D186" s="423"/>
      <c r="E186" s="71" t="s">
        <v>51</v>
      </c>
      <c r="F186" s="396" t="str">
        <f t="shared" si="46"/>
        <v>Fehlt</v>
      </c>
      <c r="I186" s="27" t="s">
        <v>524</v>
      </c>
      <c r="J186" s="27" t="s">
        <v>524</v>
      </c>
      <c r="K186" s="27" t="s">
        <v>524</v>
      </c>
    </row>
    <row r="187" spans="1:61" ht="27.95" customHeight="1" outlineLevel="1">
      <c r="A187" s="17" t="s">
        <v>326</v>
      </c>
      <c r="B187" s="148" t="s">
        <v>424</v>
      </c>
      <c r="C187" s="76" t="s">
        <v>229</v>
      </c>
      <c r="D187" s="434"/>
      <c r="E187" s="77" t="s">
        <v>51</v>
      </c>
      <c r="F187" s="396" t="str">
        <f t="shared" si="46"/>
        <v>Fehlt</v>
      </c>
      <c r="I187" s="27" t="s">
        <v>524</v>
      </c>
      <c r="J187" s="27" t="s">
        <v>524</v>
      </c>
      <c r="K187" s="27" t="s">
        <v>524</v>
      </c>
    </row>
    <row r="188" spans="1:61" ht="27.95" customHeight="1" outlineLevel="1" thickBot="1">
      <c r="A188" s="19" t="s">
        <v>327</v>
      </c>
      <c r="B188" s="149" t="s">
        <v>423</v>
      </c>
      <c r="C188" s="70" t="s">
        <v>229</v>
      </c>
      <c r="D188" s="435"/>
      <c r="E188" s="72" t="s">
        <v>51</v>
      </c>
      <c r="F188" s="396" t="str">
        <f t="shared" si="46"/>
        <v>Fehlt</v>
      </c>
      <c r="I188" s="27" t="s">
        <v>524</v>
      </c>
      <c r="J188" s="27" t="s">
        <v>524</v>
      </c>
      <c r="K188" s="27" t="s">
        <v>524</v>
      </c>
    </row>
    <row r="189" spans="1:61" ht="27.95" customHeight="1" outlineLevel="1">
      <c r="A189" s="13" t="s">
        <v>328</v>
      </c>
      <c r="B189" s="147" t="s">
        <v>426</v>
      </c>
      <c r="C189" s="63" t="s">
        <v>231</v>
      </c>
      <c r="D189" s="423"/>
      <c r="E189" s="71" t="s">
        <v>51</v>
      </c>
      <c r="F189" s="396" t="str">
        <f t="shared" si="46"/>
        <v>Fehlt</v>
      </c>
      <c r="I189" s="27" t="s">
        <v>524</v>
      </c>
      <c r="J189" s="27" t="s">
        <v>524</v>
      </c>
      <c r="K189" s="27" t="s">
        <v>524</v>
      </c>
    </row>
    <row r="190" spans="1:61" ht="27.95" customHeight="1" outlineLevel="1">
      <c r="A190" s="17" t="s">
        <v>329</v>
      </c>
      <c r="B190" s="148" t="s">
        <v>424</v>
      </c>
      <c r="C190" s="76" t="s">
        <v>229</v>
      </c>
      <c r="D190" s="434"/>
      <c r="E190" s="77" t="s">
        <v>51</v>
      </c>
      <c r="F190" s="396" t="str">
        <f t="shared" si="46"/>
        <v>Fehlt</v>
      </c>
      <c r="I190" s="27" t="s">
        <v>524</v>
      </c>
      <c r="J190" s="27" t="s">
        <v>524</v>
      </c>
      <c r="K190" s="27" t="s">
        <v>524</v>
      </c>
    </row>
    <row r="191" spans="1:61" ht="27.95" customHeight="1" outlineLevel="1" thickBot="1">
      <c r="A191" s="19" t="s">
        <v>410</v>
      </c>
      <c r="B191" s="149" t="s">
        <v>423</v>
      </c>
      <c r="C191" s="70" t="s">
        <v>229</v>
      </c>
      <c r="D191" s="435"/>
      <c r="E191" s="72" t="s">
        <v>51</v>
      </c>
      <c r="F191" s="396" t="str">
        <f t="shared" si="46"/>
        <v>Fehlt</v>
      </c>
      <c r="I191" s="27" t="s">
        <v>524</v>
      </c>
      <c r="J191" s="27" t="s">
        <v>524</v>
      </c>
      <c r="K191" s="27" t="s">
        <v>524</v>
      </c>
    </row>
    <row r="192" spans="1:61" ht="15.95" customHeight="1" thickBot="1">
      <c r="A192" s="8"/>
      <c r="B192" s="142" t="s">
        <v>155</v>
      </c>
      <c r="C192" s="134"/>
      <c r="D192" s="418"/>
      <c r="E192" s="113"/>
      <c r="F192" s="113"/>
      <c r="I192" s="27" t="s">
        <v>524</v>
      </c>
      <c r="J192" s="27" t="s">
        <v>524</v>
      </c>
      <c r="K192" s="27" t="s">
        <v>524</v>
      </c>
      <c r="AZ192" s="27" t="s">
        <v>524</v>
      </c>
      <c r="BD192" s="27" t="s">
        <v>524</v>
      </c>
      <c r="BE192" s="27" t="s">
        <v>524</v>
      </c>
      <c r="BF192" s="27" t="s">
        <v>524</v>
      </c>
      <c r="BG192" s="27" t="s">
        <v>524</v>
      </c>
      <c r="BH192" s="27" t="s">
        <v>524</v>
      </c>
      <c r="BI192" s="27" t="s">
        <v>524</v>
      </c>
    </row>
    <row r="193" spans="1:61" ht="15.95" customHeight="1" outlineLevel="1" thickBot="1">
      <c r="A193" s="8" t="s">
        <v>1372</v>
      </c>
      <c r="B193" s="142" t="s">
        <v>1373</v>
      </c>
      <c r="C193" s="374"/>
      <c r="D193" s="406"/>
      <c r="E193" s="375"/>
      <c r="F193" s="375"/>
      <c r="I193" s="27" t="s">
        <v>524</v>
      </c>
      <c r="J193" s="27" t="s">
        <v>524</v>
      </c>
      <c r="K193" s="27" t="s">
        <v>524</v>
      </c>
      <c r="AZ193" s="27" t="s">
        <v>524</v>
      </c>
      <c r="BD193" s="27" t="s">
        <v>524</v>
      </c>
      <c r="BE193" s="27" t="s">
        <v>524</v>
      </c>
      <c r="BF193" s="27" t="s">
        <v>524</v>
      </c>
      <c r="BG193" s="27" t="s">
        <v>524</v>
      </c>
      <c r="BH193" s="27" t="s">
        <v>524</v>
      </c>
      <c r="BI193" s="27" t="s">
        <v>524</v>
      </c>
    </row>
    <row r="194" spans="1:61" ht="51.95" customHeight="1" outlineLevel="1">
      <c r="A194" s="28" t="s">
        <v>1374</v>
      </c>
      <c r="B194" s="61" t="s">
        <v>1375</v>
      </c>
      <c r="C194" s="29" t="s">
        <v>231</v>
      </c>
      <c r="D194" s="428"/>
      <c r="E194" s="29" t="s">
        <v>6</v>
      </c>
      <c r="F194" s="376" t="str">
        <f t="shared" ref="F194:F199" si="47">IF(OR(ISBLANK(D194),D194="Nein"),"Ausschluss","Ok")</f>
        <v>Ausschluss</v>
      </c>
      <c r="I194" s="27" t="s">
        <v>524</v>
      </c>
      <c r="J194" s="27" t="s">
        <v>524</v>
      </c>
      <c r="K194" s="27" t="s">
        <v>524</v>
      </c>
      <c r="AZ194" s="27" t="s">
        <v>524</v>
      </c>
      <c r="BD194" s="27" t="s">
        <v>524</v>
      </c>
      <c r="BE194" s="27" t="s">
        <v>524</v>
      </c>
      <c r="BF194" s="27" t="s">
        <v>524</v>
      </c>
      <c r="BG194" s="27" t="s">
        <v>524</v>
      </c>
      <c r="BH194" s="27" t="s">
        <v>524</v>
      </c>
      <c r="BI194" s="27" t="s">
        <v>524</v>
      </c>
    </row>
    <row r="195" spans="1:61" ht="39.950000000000003" customHeight="1" outlineLevel="1">
      <c r="A195" s="377" t="s">
        <v>1376</v>
      </c>
      <c r="B195" s="24" t="s">
        <v>1377</v>
      </c>
      <c r="C195" s="378" t="s">
        <v>231</v>
      </c>
      <c r="D195" s="429"/>
      <c r="E195" s="378" t="s">
        <v>6</v>
      </c>
      <c r="F195" s="368" t="str">
        <f t="shared" si="47"/>
        <v>Ausschluss</v>
      </c>
      <c r="I195" s="27" t="s">
        <v>524</v>
      </c>
      <c r="J195" s="27" t="s">
        <v>524</v>
      </c>
      <c r="K195" s="27" t="s">
        <v>524</v>
      </c>
      <c r="AZ195" s="27" t="s">
        <v>524</v>
      </c>
      <c r="BD195" s="27" t="s">
        <v>524</v>
      </c>
      <c r="BE195" s="27" t="s">
        <v>524</v>
      </c>
      <c r="BF195" s="27" t="s">
        <v>524</v>
      </c>
      <c r="BG195" s="27" t="s">
        <v>524</v>
      </c>
      <c r="BH195" s="27" t="s">
        <v>524</v>
      </c>
      <c r="BI195" s="27" t="s">
        <v>524</v>
      </c>
    </row>
    <row r="196" spans="1:61" ht="63.95" customHeight="1" outlineLevel="1">
      <c r="A196" s="377" t="s">
        <v>1378</v>
      </c>
      <c r="B196" s="61" t="s">
        <v>1379</v>
      </c>
      <c r="C196" s="378" t="s">
        <v>231</v>
      </c>
      <c r="D196" s="429"/>
      <c r="E196" s="378" t="s">
        <v>6</v>
      </c>
      <c r="F196" s="368" t="str">
        <f t="shared" si="47"/>
        <v>Ausschluss</v>
      </c>
      <c r="I196" s="27" t="s">
        <v>524</v>
      </c>
      <c r="J196" s="27" t="s">
        <v>524</v>
      </c>
      <c r="K196" s="27" t="s">
        <v>524</v>
      </c>
      <c r="AZ196" s="27" t="s">
        <v>524</v>
      </c>
      <c r="BD196" s="27" t="s">
        <v>524</v>
      </c>
      <c r="BE196" s="27" t="s">
        <v>524</v>
      </c>
      <c r="BF196" s="27" t="s">
        <v>524</v>
      </c>
      <c r="BG196" s="27" t="s">
        <v>524</v>
      </c>
      <c r="BH196" s="27" t="s">
        <v>524</v>
      </c>
      <c r="BI196" s="27" t="s">
        <v>524</v>
      </c>
    </row>
    <row r="197" spans="1:61" ht="27.95" customHeight="1" outlineLevel="1">
      <c r="A197" s="377" t="s">
        <v>1380</v>
      </c>
      <c r="B197" s="61" t="s">
        <v>1381</v>
      </c>
      <c r="C197" s="378" t="s">
        <v>231</v>
      </c>
      <c r="D197" s="429"/>
      <c r="E197" s="378" t="s">
        <v>6</v>
      </c>
      <c r="F197" s="368" t="str">
        <f t="shared" si="47"/>
        <v>Ausschluss</v>
      </c>
      <c r="I197" s="27" t="s">
        <v>524</v>
      </c>
      <c r="J197" s="27" t="s">
        <v>524</v>
      </c>
      <c r="K197" s="27" t="s">
        <v>524</v>
      </c>
      <c r="AZ197" s="27" t="s">
        <v>524</v>
      </c>
      <c r="BD197" s="27" t="s">
        <v>524</v>
      </c>
      <c r="BE197" s="27" t="s">
        <v>524</v>
      </c>
      <c r="BF197" s="27" t="s">
        <v>524</v>
      </c>
      <c r="BG197" s="27" t="s">
        <v>524</v>
      </c>
      <c r="BH197" s="27" t="s">
        <v>524</v>
      </c>
      <c r="BI197" s="27" t="s">
        <v>524</v>
      </c>
    </row>
    <row r="198" spans="1:61" ht="39.950000000000003" customHeight="1" outlineLevel="1">
      <c r="A198" s="377" t="s">
        <v>1382</v>
      </c>
      <c r="B198" s="61" t="s">
        <v>1383</v>
      </c>
      <c r="C198" s="378" t="s">
        <v>231</v>
      </c>
      <c r="D198" s="429"/>
      <c r="E198" s="378" t="s">
        <v>6</v>
      </c>
      <c r="F198" s="368" t="str">
        <f t="shared" si="47"/>
        <v>Ausschluss</v>
      </c>
      <c r="I198" s="27" t="s">
        <v>524</v>
      </c>
      <c r="J198" s="27" t="s">
        <v>524</v>
      </c>
      <c r="K198" s="27" t="s">
        <v>524</v>
      </c>
      <c r="AZ198" s="27" t="s">
        <v>524</v>
      </c>
      <c r="BD198" s="27" t="s">
        <v>524</v>
      </c>
      <c r="BE198" s="27" t="s">
        <v>524</v>
      </c>
      <c r="BF198" s="27" t="s">
        <v>524</v>
      </c>
      <c r="BG198" s="27" t="s">
        <v>524</v>
      </c>
      <c r="BH198" s="27" t="s">
        <v>524</v>
      </c>
      <c r="BI198" s="27" t="s">
        <v>524</v>
      </c>
    </row>
    <row r="199" spans="1:61" ht="63.95" customHeight="1" outlineLevel="1" thickBot="1">
      <c r="A199" s="377" t="s">
        <v>1384</v>
      </c>
      <c r="B199" s="61" t="s">
        <v>1385</v>
      </c>
      <c r="C199" s="378" t="s">
        <v>231</v>
      </c>
      <c r="D199" s="430"/>
      <c r="E199" s="378" t="s">
        <v>6</v>
      </c>
      <c r="F199" s="379" t="str">
        <f t="shared" si="47"/>
        <v>Ausschluss</v>
      </c>
      <c r="I199" s="27" t="s">
        <v>524</v>
      </c>
      <c r="J199" s="27" t="s">
        <v>524</v>
      </c>
      <c r="K199" s="27" t="s">
        <v>524</v>
      </c>
      <c r="AZ199" s="27" t="s">
        <v>524</v>
      </c>
      <c r="BD199" s="27" t="s">
        <v>524</v>
      </c>
      <c r="BE199" s="27" t="s">
        <v>524</v>
      </c>
      <c r="BF199" s="27" t="s">
        <v>524</v>
      </c>
      <c r="BG199" s="27" t="s">
        <v>524</v>
      </c>
      <c r="BH199" s="27" t="s">
        <v>524</v>
      </c>
      <c r="BI199" s="27" t="s">
        <v>524</v>
      </c>
    </row>
    <row r="200" spans="1:61" ht="15.95" customHeight="1" outlineLevel="1" thickBot="1">
      <c r="A200" s="25" t="s">
        <v>1386</v>
      </c>
      <c r="B200" s="25" t="s">
        <v>1387</v>
      </c>
      <c r="C200" s="8"/>
      <c r="D200" s="407"/>
      <c r="E200" s="380"/>
      <c r="F200" s="380"/>
      <c r="I200" s="27" t="s">
        <v>524</v>
      </c>
      <c r="J200" s="27" t="s">
        <v>524</v>
      </c>
      <c r="K200" s="27" t="s">
        <v>524</v>
      </c>
      <c r="AZ200" s="27" t="s">
        <v>524</v>
      </c>
      <c r="BD200" s="27" t="s">
        <v>524</v>
      </c>
      <c r="BE200" s="27" t="s">
        <v>524</v>
      </c>
      <c r="BF200" s="27" t="s">
        <v>524</v>
      </c>
      <c r="BG200" s="27" t="s">
        <v>524</v>
      </c>
      <c r="BH200" s="27" t="s">
        <v>524</v>
      </c>
      <c r="BI200" s="27" t="s">
        <v>524</v>
      </c>
    </row>
    <row r="201" spans="1:61" ht="39.950000000000003" customHeight="1" outlineLevel="1">
      <c r="A201" s="28" t="s">
        <v>1388</v>
      </c>
      <c r="B201" s="61" t="s">
        <v>1389</v>
      </c>
      <c r="C201" s="29" t="s">
        <v>231</v>
      </c>
      <c r="D201" s="428"/>
      <c r="E201" s="29" t="s">
        <v>6</v>
      </c>
      <c r="F201" s="376" t="str">
        <f>IF(OR(ISBLANK(D201),D201="Nein"),"Ausschluss","Ok")</f>
        <v>Ausschluss</v>
      </c>
      <c r="I201" s="27" t="s">
        <v>524</v>
      </c>
      <c r="J201" s="27" t="s">
        <v>524</v>
      </c>
      <c r="K201" s="27" t="s">
        <v>524</v>
      </c>
      <c r="AZ201" s="27" t="s">
        <v>524</v>
      </c>
      <c r="BD201" s="27" t="s">
        <v>524</v>
      </c>
      <c r="BE201" s="27" t="s">
        <v>524</v>
      </c>
      <c r="BF201" s="27" t="s">
        <v>524</v>
      </c>
      <c r="BG201" s="27" t="s">
        <v>524</v>
      </c>
      <c r="BH201" s="27" t="s">
        <v>524</v>
      </c>
      <c r="BI201" s="27" t="s">
        <v>524</v>
      </c>
    </row>
    <row r="202" spans="1:61" ht="27.95" customHeight="1" outlineLevel="1">
      <c r="A202" s="381" t="s">
        <v>1390</v>
      </c>
      <c r="B202" s="61" t="s">
        <v>1391</v>
      </c>
      <c r="C202" s="378" t="s">
        <v>231</v>
      </c>
      <c r="D202" s="429"/>
      <c r="E202" s="378" t="s">
        <v>6</v>
      </c>
      <c r="F202" s="368" t="str">
        <f>IF(OR(ISBLANK(D202),D202="Nein"),"Ausschluss","Ok")</f>
        <v>Ausschluss</v>
      </c>
      <c r="I202" s="27" t="s">
        <v>524</v>
      </c>
      <c r="J202" s="27" t="s">
        <v>524</v>
      </c>
      <c r="K202" s="27" t="s">
        <v>524</v>
      </c>
      <c r="AZ202" s="27" t="s">
        <v>524</v>
      </c>
      <c r="BD202" s="27" t="s">
        <v>524</v>
      </c>
      <c r="BE202" s="27" t="s">
        <v>524</v>
      </c>
      <c r="BF202" s="27" t="s">
        <v>524</v>
      </c>
      <c r="BG202" s="27" t="s">
        <v>524</v>
      </c>
      <c r="BH202" s="27" t="s">
        <v>524</v>
      </c>
      <c r="BI202" s="27" t="s">
        <v>524</v>
      </c>
    </row>
    <row r="203" spans="1:61" ht="27.95" customHeight="1" outlineLevel="1">
      <c r="A203" s="381" t="s">
        <v>1392</v>
      </c>
      <c r="B203" s="61" t="s">
        <v>1393</v>
      </c>
      <c r="C203" s="378" t="s">
        <v>231</v>
      </c>
      <c r="D203" s="429"/>
      <c r="E203" s="378" t="s">
        <v>6</v>
      </c>
      <c r="F203" s="368" t="str">
        <f>IF(OR(ISBLANK(D203),D203="Nein"),"Ausschluss","Ok")</f>
        <v>Ausschluss</v>
      </c>
      <c r="I203" s="27" t="s">
        <v>524</v>
      </c>
      <c r="J203" s="27" t="s">
        <v>524</v>
      </c>
      <c r="K203" s="27" t="s">
        <v>524</v>
      </c>
      <c r="AZ203" s="27" t="s">
        <v>524</v>
      </c>
      <c r="BD203" s="27" t="s">
        <v>524</v>
      </c>
      <c r="BE203" s="27" t="s">
        <v>524</v>
      </c>
      <c r="BF203" s="27" t="s">
        <v>524</v>
      </c>
      <c r="BG203" s="27" t="s">
        <v>524</v>
      </c>
      <c r="BH203" s="27" t="s">
        <v>524</v>
      </c>
      <c r="BI203" s="27" t="s">
        <v>524</v>
      </c>
    </row>
    <row r="204" spans="1:61" ht="27.95" customHeight="1" outlineLevel="1" thickBot="1">
      <c r="A204" s="382" t="s">
        <v>1394</v>
      </c>
      <c r="B204" s="61" t="s">
        <v>1395</v>
      </c>
      <c r="C204" s="195" t="s">
        <v>231</v>
      </c>
      <c r="D204" s="431"/>
      <c r="E204" s="195" t="s">
        <v>6</v>
      </c>
      <c r="F204" s="379" t="str">
        <f>IF(OR(ISBLANK(D204),D204="Nein"),"Ausschluss","Ok")</f>
        <v>Ausschluss</v>
      </c>
      <c r="I204" s="27" t="s">
        <v>524</v>
      </c>
      <c r="J204" s="27" t="s">
        <v>524</v>
      </c>
      <c r="K204" s="27" t="s">
        <v>524</v>
      </c>
      <c r="AZ204" s="27" t="s">
        <v>524</v>
      </c>
      <c r="BD204" s="27" t="s">
        <v>524</v>
      </c>
      <c r="BE204" s="27" t="s">
        <v>524</v>
      </c>
      <c r="BF204" s="27" t="s">
        <v>524</v>
      </c>
      <c r="BG204" s="27" t="s">
        <v>524</v>
      </c>
      <c r="BH204" s="27" t="s">
        <v>524</v>
      </c>
      <c r="BI204" s="27" t="s">
        <v>524</v>
      </c>
    </row>
    <row r="205" spans="1:61" ht="15.95" customHeight="1" outlineLevel="1" thickBot="1">
      <c r="A205" s="30" t="s">
        <v>33</v>
      </c>
      <c r="B205" s="25" t="s">
        <v>34</v>
      </c>
      <c r="C205" s="138"/>
      <c r="D205" s="407"/>
      <c r="E205" s="31"/>
      <c r="F205" s="31"/>
      <c r="I205" s="27" t="s">
        <v>524</v>
      </c>
      <c r="J205" s="27" t="s">
        <v>524</v>
      </c>
      <c r="K205" s="27" t="s">
        <v>524</v>
      </c>
      <c r="AZ205" s="27" t="s">
        <v>524</v>
      </c>
      <c r="BD205" s="27" t="s">
        <v>524</v>
      </c>
      <c r="BE205" s="27" t="s">
        <v>524</v>
      </c>
      <c r="BF205" s="27" t="s">
        <v>524</v>
      </c>
      <c r="BG205" s="27" t="s">
        <v>524</v>
      </c>
      <c r="BH205" s="27" t="s">
        <v>524</v>
      </c>
      <c r="BI205" s="27" t="s">
        <v>524</v>
      </c>
    </row>
    <row r="206" spans="1:61" ht="27.95" customHeight="1" outlineLevel="1">
      <c r="A206" s="37" t="s">
        <v>36</v>
      </c>
      <c r="B206" s="118" t="s">
        <v>135</v>
      </c>
      <c r="C206" s="383" t="s">
        <v>231</v>
      </c>
      <c r="D206" s="432"/>
      <c r="E206" s="41" t="s">
        <v>12</v>
      </c>
      <c r="F206" s="384" t="str">
        <f t="shared" ref="F206" si="48">IF(ISBLANK(D206),"Fehlt","Ok")</f>
        <v>Fehlt</v>
      </c>
      <c r="I206" s="27" t="s">
        <v>524</v>
      </c>
      <c r="J206" s="27" t="s">
        <v>524</v>
      </c>
      <c r="K206" s="27" t="s">
        <v>524</v>
      </c>
      <c r="AZ206" s="27" t="s">
        <v>524</v>
      </c>
      <c r="BD206" s="27" t="s">
        <v>524</v>
      </c>
      <c r="BE206" s="27" t="s">
        <v>524</v>
      </c>
      <c r="BF206" s="27" t="s">
        <v>524</v>
      </c>
      <c r="BG206" s="27" t="s">
        <v>524</v>
      </c>
      <c r="BH206" s="27" t="s">
        <v>524</v>
      </c>
      <c r="BI206" s="27" t="s">
        <v>524</v>
      </c>
    </row>
    <row r="207" spans="1:61" ht="27.95" customHeight="1" outlineLevel="1" thickBot="1">
      <c r="A207" s="39" t="s">
        <v>204</v>
      </c>
      <c r="B207" s="112" t="s">
        <v>220</v>
      </c>
      <c r="C207" s="64" t="s">
        <v>247</v>
      </c>
      <c r="D207" s="409"/>
      <c r="E207" s="33"/>
      <c r="F207" s="33" t="str">
        <f>IF(AND(D206="Ja",ISBLANK(D207)),"Fehlt","Ok")</f>
        <v>Ok</v>
      </c>
      <c r="I207" s="27" t="s">
        <v>524</v>
      </c>
      <c r="J207" s="27" t="s">
        <v>524</v>
      </c>
      <c r="K207" s="27" t="s">
        <v>524</v>
      </c>
      <c r="AZ207" s="27" t="s">
        <v>524</v>
      </c>
      <c r="BD207" s="27" t="s">
        <v>524</v>
      </c>
      <c r="BE207" s="27" t="s">
        <v>524</v>
      </c>
      <c r="BF207" s="27" t="s">
        <v>524</v>
      </c>
      <c r="BG207" s="27" t="s">
        <v>524</v>
      </c>
      <c r="BH207" s="27" t="s">
        <v>524</v>
      </c>
      <c r="BI207" s="27" t="s">
        <v>524</v>
      </c>
    </row>
    <row r="208" spans="1:61" ht="27.95" customHeight="1" outlineLevel="1">
      <c r="A208" s="42" t="s">
        <v>37</v>
      </c>
      <c r="B208" s="118" t="s">
        <v>38</v>
      </c>
      <c r="C208" s="383" t="s">
        <v>231</v>
      </c>
      <c r="D208" s="433"/>
      <c r="E208" s="38" t="s">
        <v>12</v>
      </c>
      <c r="F208" s="18" t="str">
        <f t="shared" ref="F208:F211" si="49">IF(ISBLANK(D208),"Fehlt","Ok")</f>
        <v>Fehlt</v>
      </c>
      <c r="I208" s="27" t="s">
        <v>524</v>
      </c>
      <c r="J208" s="27" t="s">
        <v>524</v>
      </c>
      <c r="K208" s="27" t="s">
        <v>524</v>
      </c>
      <c r="AZ208" s="27" t="s">
        <v>524</v>
      </c>
      <c r="BD208" s="27" t="s">
        <v>524</v>
      </c>
      <c r="BE208" s="27" t="s">
        <v>524</v>
      </c>
      <c r="BF208" s="27" t="s">
        <v>524</v>
      </c>
      <c r="BG208" s="27" t="s">
        <v>524</v>
      </c>
      <c r="BH208" s="27" t="s">
        <v>524</v>
      </c>
      <c r="BI208" s="27" t="s">
        <v>524</v>
      </c>
    </row>
    <row r="209" spans="1:61" ht="27.95" customHeight="1" outlineLevel="1">
      <c r="A209" s="43" t="s">
        <v>132</v>
      </c>
      <c r="B209" s="121" t="s">
        <v>214</v>
      </c>
      <c r="C209" s="204" t="s">
        <v>229</v>
      </c>
      <c r="D209" s="408"/>
      <c r="E209" s="44" t="s">
        <v>12</v>
      </c>
      <c r="F209" s="18" t="str">
        <f t="shared" si="49"/>
        <v>Fehlt</v>
      </c>
      <c r="I209" s="27" t="s">
        <v>524</v>
      </c>
      <c r="J209" s="27" t="s">
        <v>524</v>
      </c>
      <c r="K209" s="27" t="s">
        <v>524</v>
      </c>
      <c r="AZ209" s="27" t="s">
        <v>524</v>
      </c>
      <c r="BD209" s="27" t="s">
        <v>524</v>
      </c>
      <c r="BE209" s="27" t="s">
        <v>524</v>
      </c>
      <c r="BF209" s="27" t="s">
        <v>524</v>
      </c>
      <c r="BG209" s="27" t="s">
        <v>524</v>
      </c>
      <c r="BH209" s="27" t="s">
        <v>524</v>
      </c>
      <c r="BI209" s="27" t="s">
        <v>524</v>
      </c>
    </row>
    <row r="210" spans="1:61" ht="27.95" customHeight="1" outlineLevel="1">
      <c r="A210" s="43" t="s">
        <v>133</v>
      </c>
      <c r="B210" s="121" t="s">
        <v>215</v>
      </c>
      <c r="C210" s="204" t="s">
        <v>229</v>
      </c>
      <c r="D210" s="408"/>
      <c r="E210" s="44" t="s">
        <v>12</v>
      </c>
      <c r="F210" s="18" t="str">
        <f t="shared" si="49"/>
        <v>Fehlt</v>
      </c>
      <c r="I210" s="27" t="s">
        <v>524</v>
      </c>
      <c r="J210" s="27" t="s">
        <v>524</v>
      </c>
      <c r="K210" s="27" t="s">
        <v>524</v>
      </c>
      <c r="AZ210" s="27" t="s">
        <v>524</v>
      </c>
      <c r="BD210" s="27" t="s">
        <v>524</v>
      </c>
      <c r="BE210" s="27" t="s">
        <v>524</v>
      </c>
      <c r="BF210" s="27" t="s">
        <v>524</v>
      </c>
      <c r="BG210" s="27" t="s">
        <v>524</v>
      </c>
      <c r="BH210" s="27" t="s">
        <v>524</v>
      </c>
      <c r="BI210" s="27" t="s">
        <v>524</v>
      </c>
    </row>
    <row r="211" spans="1:61" ht="27.95" customHeight="1" outlineLevel="1" thickBot="1">
      <c r="A211" s="39" t="s">
        <v>134</v>
      </c>
      <c r="B211" s="122" t="s">
        <v>216</v>
      </c>
      <c r="C211" s="64" t="s">
        <v>229</v>
      </c>
      <c r="D211" s="409"/>
      <c r="E211" s="40" t="s">
        <v>12</v>
      </c>
      <c r="F211" s="18" t="str">
        <f t="shared" si="49"/>
        <v>Fehlt</v>
      </c>
      <c r="I211" s="27" t="s">
        <v>524</v>
      </c>
      <c r="J211" s="27" t="s">
        <v>524</v>
      </c>
      <c r="K211" s="27" t="s">
        <v>524</v>
      </c>
      <c r="AZ211" s="27" t="s">
        <v>524</v>
      </c>
      <c r="BD211" s="27" t="s">
        <v>524</v>
      </c>
      <c r="BE211" s="27" t="s">
        <v>524</v>
      </c>
      <c r="BF211" s="27" t="s">
        <v>524</v>
      </c>
      <c r="BG211" s="27" t="s">
        <v>524</v>
      </c>
      <c r="BH211" s="27" t="s">
        <v>524</v>
      </c>
      <c r="BI211" s="27" t="s">
        <v>524</v>
      </c>
    </row>
    <row r="212" spans="1:61" ht="15.95" customHeight="1" outlineLevel="1" thickBot="1">
      <c r="A212" s="25" t="s">
        <v>521</v>
      </c>
      <c r="B212" s="25" t="s">
        <v>53</v>
      </c>
      <c r="C212" s="349"/>
      <c r="D212" s="410"/>
      <c r="E212" s="26"/>
      <c r="F212" s="26"/>
      <c r="I212" s="27" t="s">
        <v>524</v>
      </c>
      <c r="J212" s="27" t="s">
        <v>524</v>
      </c>
      <c r="K212" s="27" t="s">
        <v>524</v>
      </c>
      <c r="AZ212" s="27" t="s">
        <v>524</v>
      </c>
      <c r="BD212" s="27" t="s">
        <v>524</v>
      </c>
      <c r="BE212" s="27" t="s">
        <v>524</v>
      </c>
      <c r="BF212" s="27" t="s">
        <v>524</v>
      </c>
      <c r="BG212" s="27" t="s">
        <v>524</v>
      </c>
      <c r="BH212" s="27" t="s">
        <v>524</v>
      </c>
      <c r="BI212" s="27" t="s">
        <v>524</v>
      </c>
    </row>
    <row r="213" spans="1:61" ht="27.95" customHeight="1" outlineLevel="1" thickBot="1">
      <c r="A213" s="34" t="s">
        <v>1396</v>
      </c>
      <c r="B213" s="61" t="s">
        <v>54</v>
      </c>
      <c r="C213" s="385" t="s">
        <v>231</v>
      </c>
      <c r="D213" s="433"/>
      <c r="E213" s="29" t="s">
        <v>6</v>
      </c>
      <c r="F213" s="379" t="str">
        <f>IF(OR(ISBLANK(D213),D213="Nein"),"Ausschluss","Ok")</f>
        <v>Ausschluss</v>
      </c>
      <c r="I213" s="27" t="s">
        <v>524</v>
      </c>
      <c r="J213" s="27" t="s">
        <v>524</v>
      </c>
      <c r="K213" s="27" t="s">
        <v>524</v>
      </c>
      <c r="AZ213" s="27" t="s">
        <v>524</v>
      </c>
      <c r="BD213" s="27" t="s">
        <v>524</v>
      </c>
      <c r="BE213" s="27" t="s">
        <v>524</v>
      </c>
      <c r="BF213" s="27" t="s">
        <v>524</v>
      </c>
      <c r="BG213" s="27" t="s">
        <v>524</v>
      </c>
      <c r="BH213" s="27" t="s">
        <v>524</v>
      </c>
      <c r="BI213" s="27" t="s">
        <v>524</v>
      </c>
    </row>
    <row r="214" spans="1:61" ht="12.75" outlineLevel="1" thickBot="1">
      <c r="A214" s="25" t="s">
        <v>504</v>
      </c>
      <c r="B214" s="25" t="s">
        <v>505</v>
      </c>
      <c r="C214" s="349"/>
      <c r="D214" s="410"/>
      <c r="E214" s="26"/>
      <c r="F214" s="26"/>
      <c r="I214" s="27" t="s">
        <v>524</v>
      </c>
      <c r="J214" s="27" t="s">
        <v>524</v>
      </c>
      <c r="K214" s="27" t="s">
        <v>524</v>
      </c>
    </row>
    <row r="215" spans="1:61" ht="27.95" customHeight="1" outlineLevel="1">
      <c r="A215" s="37" t="s">
        <v>41</v>
      </c>
      <c r="B215" s="118" t="s">
        <v>42</v>
      </c>
      <c r="C215" s="383" t="s">
        <v>231</v>
      </c>
      <c r="D215" s="432"/>
      <c r="E215" s="41" t="s">
        <v>12</v>
      </c>
      <c r="F215" s="386" t="str">
        <f t="shared" ref="F215" si="50">IF(ISBLANK(D215),"Fehlt","Ok")</f>
        <v>Fehlt</v>
      </c>
      <c r="I215" s="27" t="s">
        <v>524</v>
      </c>
      <c r="J215" s="27" t="s">
        <v>524</v>
      </c>
      <c r="K215" s="27" t="s">
        <v>524</v>
      </c>
      <c r="AZ215" s="27" t="s">
        <v>524</v>
      </c>
      <c r="BD215" s="27" t="s">
        <v>524</v>
      </c>
      <c r="BE215" s="27" t="s">
        <v>524</v>
      </c>
      <c r="BF215" s="27" t="s">
        <v>524</v>
      </c>
      <c r="BG215" s="27" t="s">
        <v>524</v>
      </c>
      <c r="BH215" s="27" t="s">
        <v>524</v>
      </c>
      <c r="BI215" s="27" t="s">
        <v>524</v>
      </c>
    </row>
    <row r="216" spans="1:61" ht="27.95" customHeight="1" outlineLevel="1" thickBot="1">
      <c r="A216" s="39" t="s">
        <v>205</v>
      </c>
      <c r="B216" s="112" t="s">
        <v>226</v>
      </c>
      <c r="C216" s="64" t="s">
        <v>229</v>
      </c>
      <c r="D216" s="409"/>
      <c r="E216" s="33"/>
      <c r="F216" s="387" t="str">
        <f>IF(AND(D215="Ja",ISBLANK(D216)),"Fehlt","Ok")</f>
        <v>Ok</v>
      </c>
      <c r="I216" s="27" t="s">
        <v>524</v>
      </c>
      <c r="J216" s="27" t="s">
        <v>524</v>
      </c>
      <c r="K216" s="27" t="s">
        <v>524</v>
      </c>
      <c r="AZ216" s="27" t="s">
        <v>524</v>
      </c>
      <c r="BD216" s="27" t="s">
        <v>524</v>
      </c>
      <c r="BE216" s="27" t="s">
        <v>524</v>
      </c>
      <c r="BF216" s="27" t="s">
        <v>524</v>
      </c>
      <c r="BG216" s="27" t="s">
        <v>524</v>
      </c>
      <c r="BH216" s="27" t="s">
        <v>524</v>
      </c>
      <c r="BI216" s="27" t="s">
        <v>524</v>
      </c>
    </row>
    <row r="217" spans="1:61" ht="27.95" customHeight="1" outlineLevel="1">
      <c r="A217" s="37" t="s">
        <v>43</v>
      </c>
      <c r="B217" s="118" t="s">
        <v>44</v>
      </c>
      <c r="C217" s="383" t="s">
        <v>231</v>
      </c>
      <c r="D217" s="433"/>
      <c r="E217" s="41" t="s">
        <v>12</v>
      </c>
      <c r="F217" s="386" t="str">
        <f t="shared" ref="F217" si="51">IF(ISBLANK(D217),"Fehlt","Ok")</f>
        <v>Fehlt</v>
      </c>
      <c r="I217" s="27" t="s">
        <v>524</v>
      </c>
      <c r="J217" s="27" t="s">
        <v>524</v>
      </c>
      <c r="K217" s="27" t="s">
        <v>524</v>
      </c>
      <c r="AZ217" s="27" t="s">
        <v>524</v>
      </c>
      <c r="BD217" s="27" t="s">
        <v>524</v>
      </c>
      <c r="BE217" s="27" t="s">
        <v>524</v>
      </c>
      <c r="BF217" s="27" t="s">
        <v>524</v>
      </c>
      <c r="BG217" s="27" t="s">
        <v>524</v>
      </c>
      <c r="BH217" s="27" t="s">
        <v>524</v>
      </c>
      <c r="BI217" s="27" t="s">
        <v>524</v>
      </c>
    </row>
    <row r="218" spans="1:61" ht="27.95" customHeight="1" outlineLevel="1" thickBot="1">
      <c r="A218" s="39" t="s">
        <v>206</v>
      </c>
      <c r="B218" s="112" t="s">
        <v>221</v>
      </c>
      <c r="C218" s="64" t="s">
        <v>229</v>
      </c>
      <c r="D218" s="409"/>
      <c r="E218" s="33"/>
      <c r="F218" s="387" t="str">
        <f>IF(AND(D217="Ja",ISBLANK(D218)),"Fehlt","Ok")</f>
        <v>Ok</v>
      </c>
      <c r="I218" s="27" t="s">
        <v>524</v>
      </c>
      <c r="J218" s="27" t="s">
        <v>524</v>
      </c>
      <c r="K218" s="27" t="s">
        <v>524</v>
      </c>
      <c r="AZ218" s="27" t="s">
        <v>524</v>
      </c>
      <c r="BD218" s="27" t="s">
        <v>524</v>
      </c>
      <c r="BE218" s="27" t="s">
        <v>524</v>
      </c>
      <c r="BF218" s="27" t="s">
        <v>524</v>
      </c>
      <c r="BG218" s="27" t="s">
        <v>524</v>
      </c>
      <c r="BH218" s="27" t="s">
        <v>524</v>
      </c>
      <c r="BI218" s="27" t="s">
        <v>524</v>
      </c>
    </row>
    <row r="219" spans="1:61" ht="27.95" customHeight="1" outlineLevel="1">
      <c r="A219" s="37" t="s">
        <v>45</v>
      </c>
      <c r="B219" s="118" t="s">
        <v>153</v>
      </c>
      <c r="C219" s="383" t="s">
        <v>231</v>
      </c>
      <c r="D219" s="433"/>
      <c r="E219" s="41" t="s">
        <v>12</v>
      </c>
      <c r="F219" s="386" t="str">
        <f t="shared" ref="F219" si="52">IF(ISBLANK(D219),"Fehlt","Ok")</f>
        <v>Fehlt</v>
      </c>
      <c r="I219" s="27" t="s">
        <v>524</v>
      </c>
      <c r="J219" s="27" t="s">
        <v>524</v>
      </c>
      <c r="K219" s="27" t="s">
        <v>524</v>
      </c>
      <c r="AZ219" s="27" t="s">
        <v>524</v>
      </c>
      <c r="BD219" s="27" t="s">
        <v>524</v>
      </c>
      <c r="BE219" s="27" t="s">
        <v>524</v>
      </c>
      <c r="BF219" s="27" t="s">
        <v>524</v>
      </c>
      <c r="BG219" s="27" t="s">
        <v>524</v>
      </c>
      <c r="BH219" s="27" t="s">
        <v>524</v>
      </c>
      <c r="BI219" s="27" t="s">
        <v>524</v>
      </c>
    </row>
    <row r="220" spans="1:61" ht="27.95" customHeight="1" outlineLevel="1" thickBot="1">
      <c r="A220" s="39" t="s">
        <v>207</v>
      </c>
      <c r="B220" s="112" t="s">
        <v>225</v>
      </c>
      <c r="C220" s="64" t="s">
        <v>229</v>
      </c>
      <c r="D220" s="409"/>
      <c r="E220" s="33"/>
      <c r="F220" s="387" t="str">
        <f>IF(AND(D219="Ja",ISBLANK(D220)),"Fehlt","Ok")</f>
        <v>Ok</v>
      </c>
      <c r="I220" s="27" t="s">
        <v>524</v>
      </c>
      <c r="J220" s="27" t="s">
        <v>524</v>
      </c>
      <c r="K220" s="27" t="s">
        <v>524</v>
      </c>
      <c r="AZ220" s="27" t="s">
        <v>524</v>
      </c>
      <c r="BD220" s="27" t="s">
        <v>524</v>
      </c>
      <c r="BE220" s="27" t="s">
        <v>524</v>
      </c>
      <c r="BF220" s="27" t="s">
        <v>524</v>
      </c>
      <c r="BG220" s="27" t="s">
        <v>524</v>
      </c>
      <c r="BH220" s="27" t="s">
        <v>524</v>
      </c>
      <c r="BI220" s="27" t="s">
        <v>524</v>
      </c>
    </row>
    <row r="221" spans="1:61" ht="27.95" customHeight="1" outlineLevel="1">
      <c r="A221" s="37" t="s">
        <v>46</v>
      </c>
      <c r="B221" s="118" t="s">
        <v>47</v>
      </c>
      <c r="C221" s="383" t="s">
        <v>231</v>
      </c>
      <c r="D221" s="433"/>
      <c r="E221" s="41" t="s">
        <v>12</v>
      </c>
      <c r="F221" s="386" t="str">
        <f t="shared" ref="F221" si="53">IF(ISBLANK(D221),"Fehlt","Ok")</f>
        <v>Fehlt</v>
      </c>
      <c r="I221" s="27" t="s">
        <v>524</v>
      </c>
      <c r="J221" s="27" t="s">
        <v>524</v>
      </c>
      <c r="K221" s="27" t="s">
        <v>524</v>
      </c>
      <c r="AZ221" s="27" t="s">
        <v>524</v>
      </c>
      <c r="BD221" s="27" t="s">
        <v>524</v>
      </c>
      <c r="BE221" s="27" t="s">
        <v>524</v>
      </c>
      <c r="BF221" s="27" t="s">
        <v>524</v>
      </c>
      <c r="BG221" s="27" t="s">
        <v>524</v>
      </c>
      <c r="BH221" s="27" t="s">
        <v>524</v>
      </c>
      <c r="BI221" s="27" t="s">
        <v>524</v>
      </c>
    </row>
    <row r="222" spans="1:61" ht="27.95" customHeight="1" outlineLevel="1" thickBot="1">
      <c r="A222" s="39" t="s">
        <v>208</v>
      </c>
      <c r="B222" s="112" t="s">
        <v>222</v>
      </c>
      <c r="C222" s="64" t="s">
        <v>229</v>
      </c>
      <c r="D222" s="409"/>
      <c r="E222" s="33"/>
      <c r="F222" s="387" t="str">
        <f>IF(AND(D221="Ja",ISBLANK(D222)),"Fehlt","Ok")</f>
        <v>Ok</v>
      </c>
      <c r="I222" s="27" t="s">
        <v>524</v>
      </c>
      <c r="J222" s="27" t="s">
        <v>524</v>
      </c>
      <c r="K222" s="27" t="s">
        <v>524</v>
      </c>
      <c r="AZ222" s="27" t="s">
        <v>524</v>
      </c>
      <c r="BD222" s="27" t="s">
        <v>524</v>
      </c>
      <c r="BE222" s="27" t="s">
        <v>524</v>
      </c>
      <c r="BF222" s="27" t="s">
        <v>524</v>
      </c>
      <c r="BG222" s="27" t="s">
        <v>524</v>
      </c>
      <c r="BH222" s="27" t="s">
        <v>524</v>
      </c>
      <c r="BI222" s="27" t="s">
        <v>524</v>
      </c>
    </row>
    <row r="223" spans="1:61" ht="15.95" customHeight="1" outlineLevel="1" thickBot="1">
      <c r="A223" s="25" t="s">
        <v>55</v>
      </c>
      <c r="B223" s="25" t="s">
        <v>203</v>
      </c>
      <c r="C223" s="349"/>
      <c r="D223" s="410"/>
      <c r="E223" s="26"/>
      <c r="F223" s="26"/>
      <c r="I223" s="27" t="s">
        <v>524</v>
      </c>
      <c r="J223" s="27" t="s">
        <v>524</v>
      </c>
      <c r="K223" s="27" t="s">
        <v>524</v>
      </c>
      <c r="AZ223" s="27" t="s">
        <v>524</v>
      </c>
      <c r="BD223" s="27" t="s">
        <v>524</v>
      </c>
      <c r="BE223" s="27" t="s">
        <v>524</v>
      </c>
      <c r="BF223" s="27" t="s">
        <v>524</v>
      </c>
      <c r="BG223" s="27" t="s">
        <v>524</v>
      </c>
      <c r="BH223" s="27" t="s">
        <v>524</v>
      </c>
      <c r="BI223" s="27" t="s">
        <v>524</v>
      </c>
    </row>
    <row r="224" spans="1:61" ht="39.950000000000003" customHeight="1" outlineLevel="1">
      <c r="A224" s="37" t="s">
        <v>56</v>
      </c>
      <c r="B224" s="118" t="s">
        <v>57</v>
      </c>
      <c r="C224" s="383" t="s">
        <v>231</v>
      </c>
      <c r="D224" s="433"/>
      <c r="E224" s="41" t="s">
        <v>12</v>
      </c>
      <c r="F224" s="388" t="str">
        <f t="shared" ref="F224" si="54">IF(ISBLANK(D224),"Fehlt","Ok")</f>
        <v>Fehlt</v>
      </c>
      <c r="I224" s="27" t="s">
        <v>524</v>
      </c>
      <c r="J224" s="27" t="s">
        <v>524</v>
      </c>
      <c r="K224" s="27" t="s">
        <v>524</v>
      </c>
      <c r="AZ224" s="27" t="s">
        <v>524</v>
      </c>
      <c r="BD224" s="27" t="s">
        <v>524</v>
      </c>
      <c r="BE224" s="27" t="s">
        <v>524</v>
      </c>
      <c r="BF224" s="27" t="s">
        <v>524</v>
      </c>
      <c r="BG224" s="27" t="s">
        <v>524</v>
      </c>
      <c r="BH224" s="27" t="s">
        <v>524</v>
      </c>
      <c r="BI224" s="27" t="s">
        <v>524</v>
      </c>
    </row>
    <row r="225" spans="1:61" ht="39.950000000000003" customHeight="1" outlineLevel="1" thickBot="1">
      <c r="A225" s="39" t="s">
        <v>209</v>
      </c>
      <c r="B225" s="112" t="s">
        <v>223</v>
      </c>
      <c r="C225" s="64" t="s">
        <v>229</v>
      </c>
      <c r="D225" s="409"/>
      <c r="E225" s="33"/>
      <c r="F225" s="387" t="str">
        <f>IF(AND(D224="Ja",ISBLANK(D225)),"Fehlt","Ok")</f>
        <v>Ok</v>
      </c>
      <c r="I225" s="27" t="s">
        <v>524</v>
      </c>
      <c r="J225" s="27" t="s">
        <v>524</v>
      </c>
      <c r="K225" s="27" t="s">
        <v>524</v>
      </c>
      <c r="AZ225" s="27" t="s">
        <v>524</v>
      </c>
      <c r="BD225" s="27" t="s">
        <v>524</v>
      </c>
      <c r="BE225" s="27" t="s">
        <v>524</v>
      </c>
      <c r="BF225" s="27" t="s">
        <v>524</v>
      </c>
      <c r="BG225" s="27" t="s">
        <v>524</v>
      </c>
      <c r="BH225" s="27" t="s">
        <v>524</v>
      </c>
      <c r="BI225" s="27" t="s">
        <v>524</v>
      </c>
    </row>
    <row r="226" spans="1:61" ht="27.95" customHeight="1" outlineLevel="1">
      <c r="A226" s="37" t="s">
        <v>58</v>
      </c>
      <c r="B226" s="118" t="s">
        <v>59</v>
      </c>
      <c r="C226" s="383" t="s">
        <v>231</v>
      </c>
      <c r="D226" s="433"/>
      <c r="E226" s="41" t="s">
        <v>12</v>
      </c>
      <c r="F226" s="386" t="str">
        <f t="shared" ref="F226" si="55">IF(ISBLANK(D226),"Fehlt","Ok")</f>
        <v>Fehlt</v>
      </c>
      <c r="I226" s="27" t="s">
        <v>524</v>
      </c>
      <c r="J226" s="27" t="s">
        <v>524</v>
      </c>
      <c r="K226" s="27" t="s">
        <v>524</v>
      </c>
      <c r="AZ226" s="27" t="s">
        <v>524</v>
      </c>
      <c r="BD226" s="27" t="s">
        <v>524</v>
      </c>
      <c r="BE226" s="27" t="s">
        <v>524</v>
      </c>
      <c r="BF226" s="27" t="s">
        <v>524</v>
      </c>
      <c r="BG226" s="27" t="s">
        <v>524</v>
      </c>
      <c r="BH226" s="27" t="s">
        <v>524</v>
      </c>
      <c r="BI226" s="27" t="s">
        <v>524</v>
      </c>
    </row>
    <row r="227" spans="1:61" ht="27.95" customHeight="1" outlineLevel="1" thickBot="1">
      <c r="A227" s="39" t="s">
        <v>210</v>
      </c>
      <c r="B227" s="112" t="s">
        <v>224</v>
      </c>
      <c r="C227" s="64" t="s">
        <v>229</v>
      </c>
      <c r="D227" s="409"/>
      <c r="E227" s="33"/>
      <c r="F227" s="387" t="str">
        <f>IF(AND(D226="Ja",ISBLANK(D227)),"Fehlt","Ok")</f>
        <v>Ok</v>
      </c>
      <c r="I227" s="27" t="s">
        <v>524</v>
      </c>
      <c r="J227" s="27" t="s">
        <v>524</v>
      </c>
      <c r="K227" s="27" t="s">
        <v>524</v>
      </c>
      <c r="AZ227" s="27" t="s">
        <v>524</v>
      </c>
      <c r="BD227" s="27" t="s">
        <v>524</v>
      </c>
      <c r="BE227" s="27" t="s">
        <v>524</v>
      </c>
      <c r="BF227" s="27" t="s">
        <v>524</v>
      </c>
      <c r="BG227" s="27" t="s">
        <v>524</v>
      </c>
      <c r="BH227" s="27" t="s">
        <v>524</v>
      </c>
      <c r="BI227" s="27" t="s">
        <v>524</v>
      </c>
    </row>
    <row r="228" spans="1:61" ht="39.950000000000003" customHeight="1" outlineLevel="1">
      <c r="A228" s="37" t="s">
        <v>60</v>
      </c>
      <c r="B228" s="118" t="s">
        <v>61</v>
      </c>
      <c r="C228" s="383" t="s">
        <v>231</v>
      </c>
      <c r="D228" s="433"/>
      <c r="E228" s="41" t="s">
        <v>12</v>
      </c>
      <c r="F228" s="386" t="str">
        <f t="shared" ref="F228" si="56">IF(ISBLANK(D228),"Fehlt","Ok")</f>
        <v>Fehlt</v>
      </c>
      <c r="I228" s="27" t="s">
        <v>524</v>
      </c>
      <c r="J228" s="27" t="s">
        <v>524</v>
      </c>
      <c r="K228" s="27" t="s">
        <v>524</v>
      </c>
      <c r="AZ228" s="27" t="s">
        <v>524</v>
      </c>
      <c r="BD228" s="27" t="s">
        <v>524</v>
      </c>
      <c r="BE228" s="27" t="s">
        <v>524</v>
      </c>
      <c r="BF228" s="27" t="s">
        <v>524</v>
      </c>
      <c r="BG228" s="27" t="s">
        <v>524</v>
      </c>
      <c r="BH228" s="27" t="s">
        <v>524</v>
      </c>
      <c r="BI228" s="27" t="s">
        <v>524</v>
      </c>
    </row>
    <row r="229" spans="1:61" ht="27.95" customHeight="1" outlineLevel="1" thickBot="1">
      <c r="A229" s="39" t="s">
        <v>211</v>
      </c>
      <c r="B229" s="112" t="s">
        <v>219</v>
      </c>
      <c r="C229" s="64" t="s">
        <v>229</v>
      </c>
      <c r="D229" s="409"/>
      <c r="E229" s="33"/>
      <c r="F229" s="387" t="str">
        <f>IF(AND(D228="Ja",ISBLANK(D229)),"Fehlt","Ok")</f>
        <v>Ok</v>
      </c>
      <c r="I229" s="27" t="s">
        <v>524</v>
      </c>
      <c r="J229" s="27" t="s">
        <v>524</v>
      </c>
      <c r="K229" s="27" t="s">
        <v>524</v>
      </c>
      <c r="AZ229" s="27" t="s">
        <v>524</v>
      </c>
      <c r="BD229" s="27" t="s">
        <v>524</v>
      </c>
      <c r="BE229" s="27" t="s">
        <v>524</v>
      </c>
      <c r="BF229" s="27" t="s">
        <v>524</v>
      </c>
      <c r="BG229" s="27" t="s">
        <v>524</v>
      </c>
      <c r="BH229" s="27" t="s">
        <v>524</v>
      </c>
      <c r="BI229" s="27" t="s">
        <v>524</v>
      </c>
    </row>
    <row r="230" spans="1:61" ht="51.95" customHeight="1" outlineLevel="1">
      <c r="A230" s="37" t="s">
        <v>62</v>
      </c>
      <c r="B230" s="118" t="s">
        <v>63</v>
      </c>
      <c r="C230" s="383" t="s">
        <v>231</v>
      </c>
      <c r="D230" s="433"/>
      <c r="E230" s="41" t="s">
        <v>12</v>
      </c>
      <c r="F230" s="386" t="str">
        <f t="shared" ref="F230" si="57">IF(ISBLANK(D230),"Fehlt","Ok")</f>
        <v>Fehlt</v>
      </c>
      <c r="I230" s="27" t="s">
        <v>524</v>
      </c>
      <c r="J230" s="27" t="s">
        <v>524</v>
      </c>
      <c r="K230" s="27" t="s">
        <v>524</v>
      </c>
      <c r="AZ230" s="27" t="s">
        <v>524</v>
      </c>
      <c r="BD230" s="27" t="s">
        <v>524</v>
      </c>
      <c r="BE230" s="27" t="s">
        <v>524</v>
      </c>
      <c r="BF230" s="27" t="s">
        <v>524</v>
      </c>
      <c r="BG230" s="27" t="s">
        <v>524</v>
      </c>
      <c r="BH230" s="27" t="s">
        <v>524</v>
      </c>
      <c r="BI230" s="27" t="s">
        <v>524</v>
      </c>
    </row>
    <row r="231" spans="1:61" ht="27.95" customHeight="1" outlineLevel="1" thickBot="1">
      <c r="A231" s="39" t="s">
        <v>212</v>
      </c>
      <c r="B231" s="389" t="s">
        <v>219</v>
      </c>
      <c r="C231" s="64" t="s">
        <v>229</v>
      </c>
      <c r="D231" s="409"/>
      <c r="E231" s="33"/>
      <c r="F231" s="387" t="str">
        <f>IF(AND(D230="Ja",ISBLANK(D231)),"Fehlt","Ok")</f>
        <v>Ok</v>
      </c>
      <c r="I231" s="27" t="s">
        <v>524</v>
      </c>
      <c r="J231" s="27" t="s">
        <v>524</v>
      </c>
      <c r="K231" s="27" t="s">
        <v>524</v>
      </c>
      <c r="AZ231" s="27" t="s">
        <v>524</v>
      </c>
      <c r="BD231" s="27" t="s">
        <v>524</v>
      </c>
      <c r="BE231" s="27" t="s">
        <v>524</v>
      </c>
      <c r="BF231" s="27" t="s">
        <v>524</v>
      </c>
      <c r="BG231" s="27" t="s">
        <v>524</v>
      </c>
      <c r="BH231" s="27" t="s">
        <v>524</v>
      </c>
      <c r="BI231" s="27" t="s">
        <v>524</v>
      </c>
    </row>
    <row r="232" spans="1:61" ht="27.95" customHeight="1" outlineLevel="1">
      <c r="A232" s="37" t="s">
        <v>64</v>
      </c>
      <c r="B232" s="14" t="s">
        <v>1397</v>
      </c>
      <c r="C232" s="383" t="s">
        <v>231</v>
      </c>
      <c r="D232" s="433"/>
      <c r="E232" s="41" t="s">
        <v>12</v>
      </c>
      <c r="F232" s="386" t="str">
        <f t="shared" ref="F232" si="58">IF(ISBLANK(D232),"Fehlt","Ok")</f>
        <v>Fehlt</v>
      </c>
      <c r="I232" s="27" t="s">
        <v>524</v>
      </c>
      <c r="J232" s="27" t="s">
        <v>524</v>
      </c>
      <c r="K232" s="27" t="s">
        <v>524</v>
      </c>
      <c r="AZ232" s="27" t="s">
        <v>524</v>
      </c>
      <c r="BD232" s="27" t="s">
        <v>524</v>
      </c>
      <c r="BE232" s="27" t="s">
        <v>524</v>
      </c>
      <c r="BF232" s="27" t="s">
        <v>524</v>
      </c>
      <c r="BG232" s="27" t="s">
        <v>524</v>
      </c>
      <c r="BH232" s="27" t="s">
        <v>524</v>
      </c>
      <c r="BI232" s="27" t="s">
        <v>524</v>
      </c>
    </row>
    <row r="233" spans="1:61" ht="27.95" customHeight="1" outlineLevel="1" thickBot="1">
      <c r="A233" s="39" t="s">
        <v>213</v>
      </c>
      <c r="B233" s="389" t="s">
        <v>219</v>
      </c>
      <c r="C233" s="64" t="s">
        <v>229</v>
      </c>
      <c r="D233" s="409"/>
      <c r="E233" s="33"/>
      <c r="F233" s="387" t="str">
        <f>IF(AND(D232="Ja",ISBLANK(D233)),"Fehlt","Ok")</f>
        <v>Ok</v>
      </c>
      <c r="I233" s="27" t="s">
        <v>524</v>
      </c>
      <c r="J233" s="27" t="s">
        <v>524</v>
      </c>
      <c r="K233" s="27" t="s">
        <v>524</v>
      </c>
      <c r="AZ233" s="27" t="s">
        <v>524</v>
      </c>
      <c r="BD233" s="27" t="s">
        <v>524</v>
      </c>
      <c r="BE233" s="27" t="s">
        <v>524</v>
      </c>
      <c r="BF233" s="27" t="s">
        <v>524</v>
      </c>
      <c r="BG233" s="27" t="s">
        <v>524</v>
      </c>
      <c r="BH233" s="27" t="s">
        <v>524</v>
      </c>
      <c r="BI233" s="27" t="s">
        <v>524</v>
      </c>
    </row>
    <row r="234" spans="1:61" ht="15.95" hidden="1" customHeight="1" thickBot="1">
      <c r="A234" s="8"/>
      <c r="B234" s="142" t="s">
        <v>1429</v>
      </c>
      <c r="C234" s="134"/>
      <c r="D234" s="12"/>
      <c r="E234" s="113"/>
      <c r="F234" s="113"/>
    </row>
    <row r="235" spans="1:61" ht="24" hidden="1" outlineLevel="1" thickBot="1">
      <c r="A235" s="8" t="s">
        <v>525</v>
      </c>
      <c r="B235" s="171" t="s">
        <v>526</v>
      </c>
      <c r="C235" s="11"/>
      <c r="D235" s="11"/>
      <c r="E235" s="11"/>
      <c r="F235" s="398"/>
      <c r="L235" s="27" t="s">
        <v>524</v>
      </c>
    </row>
    <row r="236" spans="1:61" ht="51.95" hidden="1" customHeight="1" outlineLevel="1" thickBot="1">
      <c r="A236" s="21" t="s">
        <v>527</v>
      </c>
      <c r="B236" s="172" t="s">
        <v>528</v>
      </c>
      <c r="C236" s="173" t="s">
        <v>231</v>
      </c>
      <c r="D236" s="174"/>
      <c r="E236" s="41" t="s">
        <v>6</v>
      </c>
      <c r="F236" s="394" t="str">
        <f>IF(ISBLANK(D236),"Fehlt","Ok")</f>
        <v>Fehlt</v>
      </c>
      <c r="L236" s="27" t="s">
        <v>524</v>
      </c>
    </row>
    <row r="237" spans="1:61" ht="27.95" hidden="1" customHeight="1" outlineLevel="1" thickBot="1">
      <c r="A237" s="13" t="s">
        <v>529</v>
      </c>
      <c r="B237" s="175" t="s">
        <v>530</v>
      </c>
      <c r="C237" s="176" t="s">
        <v>231</v>
      </c>
      <c r="D237" s="177"/>
      <c r="E237" s="38" t="s">
        <v>6</v>
      </c>
      <c r="F237" s="394" t="str">
        <f>IF(ISBLANK(D237),"Fehlt","Ok")</f>
        <v>Fehlt</v>
      </c>
      <c r="L237" s="27" t="s">
        <v>524</v>
      </c>
    </row>
    <row r="238" spans="1:61" ht="27.95" hidden="1" customHeight="1" outlineLevel="1" thickBot="1">
      <c r="A238" s="178" t="s">
        <v>531</v>
      </c>
      <c r="B238" s="179" t="s">
        <v>532</v>
      </c>
      <c r="C238" s="180" t="s">
        <v>229</v>
      </c>
      <c r="D238" s="181"/>
      <c r="E238" s="33" t="s">
        <v>6</v>
      </c>
      <c r="F238" s="395" t="str">
        <f>IF(AND(D237="Ja",ISBLANK(D238)),"Fehlt","Ok")</f>
        <v>Ok</v>
      </c>
      <c r="L238" s="27" t="s">
        <v>524</v>
      </c>
    </row>
    <row r="239" spans="1:61" ht="39.950000000000003" hidden="1" customHeight="1" outlineLevel="1" thickBot="1">
      <c r="A239" s="22" t="s">
        <v>533</v>
      </c>
      <c r="B239" s="182" t="s">
        <v>534</v>
      </c>
      <c r="C239" s="183" t="s">
        <v>231</v>
      </c>
      <c r="D239" s="174"/>
      <c r="E239" s="184" t="s">
        <v>6</v>
      </c>
      <c r="F239" s="394" t="str">
        <f>IF(ISBLANK(D239),"Fehlt","Ok")</f>
        <v>Fehlt</v>
      </c>
      <c r="L239" s="27" t="s">
        <v>524</v>
      </c>
    </row>
    <row r="240" spans="1:61" ht="24" hidden="1" outlineLevel="1" thickBot="1">
      <c r="A240" s="8" t="s">
        <v>535</v>
      </c>
      <c r="B240" s="30" t="s">
        <v>536</v>
      </c>
      <c r="C240" s="11"/>
      <c r="D240" s="11"/>
      <c r="E240" s="11"/>
      <c r="F240" s="398"/>
      <c r="M240" s="27" t="s">
        <v>524</v>
      </c>
      <c r="N240" s="27" t="s">
        <v>524</v>
      </c>
    </row>
    <row r="241" spans="1:19" ht="24" hidden="1" outlineLevel="1" thickBot="1">
      <c r="A241" s="185" t="s">
        <v>537</v>
      </c>
      <c r="B241" s="30" t="s">
        <v>538</v>
      </c>
      <c r="C241" s="11"/>
      <c r="D241" s="11"/>
      <c r="E241" s="11"/>
      <c r="F241" s="398"/>
      <c r="M241" s="27" t="s">
        <v>524</v>
      </c>
    </row>
    <row r="242" spans="1:19" ht="27.95" hidden="1" customHeight="1" outlineLevel="1" thickBot="1">
      <c r="A242" s="23" t="s">
        <v>539</v>
      </c>
      <c r="B242" s="186" t="s">
        <v>540</v>
      </c>
      <c r="C242" s="183" t="s">
        <v>231</v>
      </c>
      <c r="D242" s="174"/>
      <c r="E242" s="184" t="s">
        <v>6</v>
      </c>
      <c r="F242" s="394" t="str">
        <f>IF(ISBLANK(D242),"Fehlt","Ok")</f>
        <v>Fehlt</v>
      </c>
      <c r="M242" s="27" t="s">
        <v>524</v>
      </c>
    </row>
    <row r="243" spans="1:19" ht="24" hidden="1" outlineLevel="1" thickBot="1">
      <c r="A243" s="185" t="s">
        <v>541</v>
      </c>
      <c r="B243" s="30" t="s">
        <v>542</v>
      </c>
      <c r="C243" s="11"/>
      <c r="D243" s="11"/>
      <c r="E243" s="11"/>
      <c r="F243" s="398"/>
      <c r="N243" s="27" t="s">
        <v>524</v>
      </c>
    </row>
    <row r="244" spans="1:19" ht="27.95" hidden="1" customHeight="1" outlineLevel="1" thickBot="1">
      <c r="A244" s="187" t="s">
        <v>543</v>
      </c>
      <c r="B244" s="188" t="s">
        <v>540</v>
      </c>
      <c r="C244" s="189" t="s">
        <v>231</v>
      </c>
      <c r="D244" s="190"/>
      <c r="E244" s="29" t="s">
        <v>6</v>
      </c>
      <c r="F244" s="394" t="str">
        <f t="shared" ref="F244:F245" si="59">IF(ISBLANK(D244),"Fehlt","Ok")</f>
        <v>Fehlt</v>
      </c>
      <c r="N244" s="27" t="s">
        <v>524</v>
      </c>
    </row>
    <row r="245" spans="1:19" ht="39.950000000000003" hidden="1" customHeight="1" outlineLevel="1" thickBot="1">
      <c r="A245" s="191" t="s">
        <v>544</v>
      </c>
      <c r="B245" s="192" t="s">
        <v>545</v>
      </c>
      <c r="C245" s="193" t="s">
        <v>231</v>
      </c>
      <c r="D245" s="194"/>
      <c r="E245" s="195" t="s">
        <v>6</v>
      </c>
      <c r="F245" s="394" t="str">
        <f t="shared" si="59"/>
        <v>Fehlt</v>
      </c>
      <c r="N245" s="27" t="s">
        <v>524</v>
      </c>
    </row>
    <row r="246" spans="1:19" ht="24" hidden="1" outlineLevel="1" thickBot="1">
      <c r="A246" s="8" t="s">
        <v>546</v>
      </c>
      <c r="B246" s="30" t="s">
        <v>547</v>
      </c>
      <c r="C246" s="11"/>
      <c r="D246" s="11"/>
      <c r="E246" s="11"/>
      <c r="F246" s="398"/>
      <c r="O246" s="27" t="s">
        <v>524</v>
      </c>
    </row>
    <row r="247" spans="1:19" ht="27.95" hidden="1" customHeight="1" outlineLevel="1" thickBot="1">
      <c r="A247" s="23" t="s">
        <v>548</v>
      </c>
      <c r="B247" s="186" t="s">
        <v>549</v>
      </c>
      <c r="C247" s="183" t="s">
        <v>231</v>
      </c>
      <c r="D247" s="174"/>
      <c r="E247" s="184" t="s">
        <v>6</v>
      </c>
      <c r="F247" s="394" t="str">
        <f t="shared" ref="F247" si="60">IF(ISBLANK(D247),"Fehlt","Ok")</f>
        <v>Fehlt</v>
      </c>
      <c r="O247" s="27" t="s">
        <v>524</v>
      </c>
    </row>
    <row r="248" spans="1:19" ht="24" hidden="1" outlineLevel="1" thickBot="1">
      <c r="A248" s="8" t="s">
        <v>550</v>
      </c>
      <c r="B248" s="30" t="s">
        <v>551</v>
      </c>
      <c r="C248" s="11"/>
      <c r="D248" s="11"/>
      <c r="E248" s="11"/>
      <c r="F248" s="393"/>
      <c r="P248" s="27" t="s">
        <v>524</v>
      </c>
      <c r="Q248" s="27" t="s">
        <v>524</v>
      </c>
      <c r="R248" s="27" t="s">
        <v>524</v>
      </c>
      <c r="S248" s="27" t="s">
        <v>524</v>
      </c>
    </row>
    <row r="249" spans="1:19" ht="24" hidden="1" outlineLevel="1" thickBot="1">
      <c r="A249" s="8" t="s">
        <v>552</v>
      </c>
      <c r="B249" s="30" t="s">
        <v>553</v>
      </c>
      <c r="C249" s="138"/>
      <c r="D249" s="138"/>
      <c r="E249" s="138"/>
      <c r="F249" s="393"/>
      <c r="P249" s="27" t="s">
        <v>524</v>
      </c>
    </row>
    <row r="250" spans="1:19" ht="27.95" hidden="1" customHeight="1" outlineLevel="1" thickBot="1">
      <c r="A250" s="187" t="s">
        <v>554</v>
      </c>
      <c r="B250" s="188" t="s">
        <v>555</v>
      </c>
      <c r="C250" s="189" t="s">
        <v>229</v>
      </c>
      <c r="D250" s="196"/>
      <c r="E250" s="29" t="s">
        <v>6</v>
      </c>
      <c r="F250" s="394" t="str">
        <f t="shared" ref="F250:F251" si="61">IF(ISBLANK(D250),"Fehlt","Ok")</f>
        <v>Fehlt</v>
      </c>
      <c r="P250" s="27" t="s">
        <v>524</v>
      </c>
    </row>
    <row r="251" spans="1:19" ht="27.95" hidden="1" customHeight="1" outlineLevel="1" thickBot="1">
      <c r="A251" s="21" t="s">
        <v>556</v>
      </c>
      <c r="B251" s="172" t="s">
        <v>557</v>
      </c>
      <c r="C251" s="197" t="s">
        <v>231</v>
      </c>
      <c r="D251" s="194"/>
      <c r="E251" s="198" t="s">
        <v>12</v>
      </c>
      <c r="F251" s="394" t="str">
        <f t="shared" si="61"/>
        <v>Fehlt</v>
      </c>
      <c r="P251" s="27" t="s">
        <v>524</v>
      </c>
    </row>
    <row r="252" spans="1:19" ht="27.95" hidden="1" customHeight="1" outlineLevel="1" thickBot="1">
      <c r="A252" s="13" t="s">
        <v>558</v>
      </c>
      <c r="B252" s="199" t="s">
        <v>559</v>
      </c>
      <c r="C252" s="200"/>
      <c r="D252" s="75"/>
      <c r="E252" s="75"/>
      <c r="F252" s="393"/>
      <c r="P252" s="27" t="s">
        <v>524</v>
      </c>
    </row>
    <row r="253" spans="1:19" ht="24" hidden="1" outlineLevel="1" thickBot="1">
      <c r="A253" s="17" t="s">
        <v>560</v>
      </c>
      <c r="B253" s="201" t="s">
        <v>561</v>
      </c>
      <c r="C253" s="202"/>
      <c r="D253" s="202"/>
      <c r="E253" s="202"/>
      <c r="F253" s="393"/>
      <c r="P253" s="27" t="s">
        <v>524</v>
      </c>
    </row>
    <row r="254" spans="1:19" ht="27.95" hidden="1" customHeight="1" outlineLevel="1" thickBot="1">
      <c r="A254" s="17" t="s">
        <v>562</v>
      </c>
      <c r="B254" s="203" t="s">
        <v>563</v>
      </c>
      <c r="C254" s="204" t="s">
        <v>230</v>
      </c>
      <c r="D254" s="205"/>
      <c r="E254" s="44" t="s">
        <v>12</v>
      </c>
      <c r="F254" s="394" t="str">
        <f t="shared" ref="F254:F256" si="62">IF(ISBLANK(D254),"Fehlt","Ok")</f>
        <v>Fehlt</v>
      </c>
      <c r="P254" s="27" t="s">
        <v>524</v>
      </c>
    </row>
    <row r="255" spans="1:19" ht="27.95" hidden="1" customHeight="1" outlineLevel="1" thickBot="1">
      <c r="A255" s="17" t="s">
        <v>564</v>
      </c>
      <c r="B255" s="206" t="s">
        <v>565</v>
      </c>
      <c r="C255" s="204" t="s">
        <v>230</v>
      </c>
      <c r="D255" s="205"/>
      <c r="E255" s="44" t="s">
        <v>12</v>
      </c>
      <c r="F255" s="394" t="str">
        <f t="shared" si="62"/>
        <v>Fehlt</v>
      </c>
      <c r="P255" s="27" t="s">
        <v>524</v>
      </c>
    </row>
    <row r="256" spans="1:19" ht="27.95" hidden="1" customHeight="1" outlineLevel="1" thickBot="1">
      <c r="A256" s="17" t="s">
        <v>566</v>
      </c>
      <c r="B256" s="206" t="s">
        <v>567</v>
      </c>
      <c r="C256" s="204" t="s">
        <v>230</v>
      </c>
      <c r="D256" s="205"/>
      <c r="E256" s="44" t="s">
        <v>12</v>
      </c>
      <c r="F256" s="394" t="str">
        <f t="shared" si="62"/>
        <v>Fehlt</v>
      </c>
      <c r="P256" s="27" t="s">
        <v>524</v>
      </c>
    </row>
    <row r="257" spans="1:17" ht="27.95" hidden="1" customHeight="1" outlineLevel="1" thickBot="1">
      <c r="A257" s="17" t="s">
        <v>568</v>
      </c>
      <c r="B257" s="201" t="s">
        <v>569</v>
      </c>
      <c r="C257" s="202"/>
      <c r="D257" s="202"/>
      <c r="E257" s="202"/>
      <c r="F257" s="393"/>
      <c r="P257" s="27" t="s">
        <v>524</v>
      </c>
    </row>
    <row r="258" spans="1:17" ht="27.95" hidden="1" customHeight="1" outlineLevel="1" thickBot="1">
      <c r="A258" s="17" t="s">
        <v>570</v>
      </c>
      <c r="B258" s="203" t="s">
        <v>563</v>
      </c>
      <c r="C258" s="204" t="s">
        <v>230</v>
      </c>
      <c r="D258" s="205"/>
      <c r="E258" s="44" t="s">
        <v>12</v>
      </c>
      <c r="F258" s="394" t="str">
        <f t="shared" ref="F258:F260" si="63">IF(ISBLANK(D258),"Fehlt","Ok")</f>
        <v>Fehlt</v>
      </c>
      <c r="P258" s="27" t="s">
        <v>524</v>
      </c>
    </row>
    <row r="259" spans="1:17" ht="27.95" hidden="1" customHeight="1" outlineLevel="1" thickBot="1">
      <c r="A259" s="17" t="s">
        <v>571</v>
      </c>
      <c r="B259" s="206" t="s">
        <v>565</v>
      </c>
      <c r="C259" s="204" t="s">
        <v>230</v>
      </c>
      <c r="D259" s="205"/>
      <c r="E259" s="44" t="s">
        <v>12</v>
      </c>
      <c r="F259" s="394" t="str">
        <f t="shared" si="63"/>
        <v>Fehlt</v>
      </c>
      <c r="P259" s="27" t="s">
        <v>524</v>
      </c>
    </row>
    <row r="260" spans="1:17" ht="27.95" hidden="1" customHeight="1" outlineLevel="1" thickBot="1">
      <c r="A260" s="17" t="s">
        <v>572</v>
      </c>
      <c r="B260" s="206" t="s">
        <v>567</v>
      </c>
      <c r="C260" s="204" t="s">
        <v>230</v>
      </c>
      <c r="D260" s="205"/>
      <c r="E260" s="44" t="s">
        <v>12</v>
      </c>
      <c r="F260" s="394" t="str">
        <f t="shared" si="63"/>
        <v>Fehlt</v>
      </c>
      <c r="P260" s="27" t="s">
        <v>524</v>
      </c>
    </row>
    <row r="261" spans="1:17" ht="27.95" hidden="1" customHeight="1" outlineLevel="1" thickBot="1">
      <c r="A261" s="17" t="s">
        <v>573</v>
      </c>
      <c r="B261" s="207" t="s">
        <v>574</v>
      </c>
      <c r="C261" s="202"/>
      <c r="D261" s="202"/>
      <c r="E261" s="202"/>
      <c r="F261" s="393"/>
      <c r="P261" s="27" t="s">
        <v>524</v>
      </c>
    </row>
    <row r="262" spans="1:17" ht="27.95" hidden="1" customHeight="1" outlineLevel="1" thickBot="1">
      <c r="A262" s="17" t="s">
        <v>575</v>
      </c>
      <c r="B262" s="208" t="s">
        <v>563</v>
      </c>
      <c r="C262" s="204" t="s">
        <v>230</v>
      </c>
      <c r="D262" s="205"/>
      <c r="E262" s="44" t="s">
        <v>12</v>
      </c>
      <c r="F262" s="394" t="str">
        <f t="shared" ref="F262:F272" si="64">IF(ISBLANK(D262),"Fehlt","Ok")</f>
        <v>Fehlt</v>
      </c>
      <c r="P262" s="27" t="s">
        <v>524</v>
      </c>
    </row>
    <row r="263" spans="1:17" ht="27.95" hidden="1" customHeight="1" outlineLevel="1" thickBot="1">
      <c r="A263" s="17" t="s">
        <v>576</v>
      </c>
      <c r="B263" s="203" t="s">
        <v>565</v>
      </c>
      <c r="C263" s="204" t="s">
        <v>230</v>
      </c>
      <c r="D263" s="205"/>
      <c r="E263" s="44" t="s">
        <v>12</v>
      </c>
      <c r="F263" s="394" t="str">
        <f t="shared" si="64"/>
        <v>Fehlt</v>
      </c>
      <c r="P263" s="27" t="s">
        <v>524</v>
      </c>
    </row>
    <row r="264" spans="1:17" ht="27.95" hidden="1" customHeight="1" outlineLevel="1" thickBot="1">
      <c r="A264" s="19" t="s">
        <v>577</v>
      </c>
      <c r="B264" s="209" t="s">
        <v>567</v>
      </c>
      <c r="C264" s="64" t="s">
        <v>230</v>
      </c>
      <c r="D264" s="210"/>
      <c r="E264" s="40" t="s">
        <v>12</v>
      </c>
      <c r="F264" s="394" t="str">
        <f t="shared" si="64"/>
        <v>Fehlt</v>
      </c>
      <c r="P264" s="27" t="s">
        <v>524</v>
      </c>
    </row>
    <row r="265" spans="1:17" ht="27.95" hidden="1" customHeight="1" outlineLevel="1" thickBot="1">
      <c r="A265" s="211" t="s">
        <v>578</v>
      </c>
      <c r="B265" s="212" t="s">
        <v>579</v>
      </c>
      <c r="C265" s="183" t="s">
        <v>231</v>
      </c>
      <c r="D265" s="174"/>
      <c r="E265" s="184" t="s">
        <v>12</v>
      </c>
      <c r="F265" s="394" t="str">
        <f t="shared" si="64"/>
        <v>Fehlt</v>
      </c>
      <c r="P265" s="27" t="s">
        <v>524</v>
      </c>
    </row>
    <row r="266" spans="1:17" ht="27.95" hidden="1" customHeight="1" outlineLevel="1" thickBot="1">
      <c r="A266" s="13" t="s">
        <v>580</v>
      </c>
      <c r="B266" s="175" t="s">
        <v>581</v>
      </c>
      <c r="C266" s="176" t="s">
        <v>231</v>
      </c>
      <c r="D266" s="177"/>
      <c r="E266" s="38" t="s">
        <v>12</v>
      </c>
      <c r="F266" s="394" t="str">
        <f t="shared" si="64"/>
        <v>Fehlt</v>
      </c>
      <c r="P266" s="27" t="s">
        <v>524</v>
      </c>
    </row>
    <row r="267" spans="1:17" ht="27.95" hidden="1" customHeight="1" outlineLevel="1" thickBot="1">
      <c r="A267" s="19" t="s">
        <v>582</v>
      </c>
      <c r="B267" s="213" t="s">
        <v>583</v>
      </c>
      <c r="C267" s="64" t="s">
        <v>229</v>
      </c>
      <c r="D267" s="214"/>
      <c r="E267" s="40" t="s">
        <v>12</v>
      </c>
      <c r="F267" s="395" t="str">
        <f>IF(AND(D266="Ja",ISBLANK(D267)),"Fehlt","Ok")</f>
        <v>Ok</v>
      </c>
      <c r="P267" s="27" t="s">
        <v>524</v>
      </c>
    </row>
    <row r="268" spans="1:17" ht="27.95" hidden="1" customHeight="1" outlineLevel="1" thickBot="1">
      <c r="A268" s="13" t="s">
        <v>584</v>
      </c>
      <c r="B268" s="175" t="s">
        <v>585</v>
      </c>
      <c r="C268" s="176" t="s">
        <v>231</v>
      </c>
      <c r="D268" s="177"/>
      <c r="E268" s="38" t="s">
        <v>12</v>
      </c>
      <c r="F268" s="394" t="str">
        <f t="shared" si="64"/>
        <v>Fehlt</v>
      </c>
      <c r="P268" s="27" t="s">
        <v>524</v>
      </c>
    </row>
    <row r="269" spans="1:17" ht="27.95" hidden="1" customHeight="1" outlineLevel="1" thickBot="1">
      <c r="A269" s="19" t="s">
        <v>586</v>
      </c>
      <c r="B269" s="213" t="s">
        <v>587</v>
      </c>
      <c r="C269" s="64" t="s">
        <v>229</v>
      </c>
      <c r="D269" s="214"/>
      <c r="E269" s="40" t="s">
        <v>12</v>
      </c>
      <c r="F269" s="395" t="str">
        <f>IF(AND(D268="Ja",ISBLANK(D269)),"Fehlt","Ok")</f>
        <v>Ok</v>
      </c>
      <c r="P269" s="27" t="s">
        <v>524</v>
      </c>
    </row>
    <row r="270" spans="1:17" ht="24" hidden="1" outlineLevel="1" thickBot="1">
      <c r="A270" s="8" t="s">
        <v>588</v>
      </c>
      <c r="B270" s="30" t="s">
        <v>589</v>
      </c>
      <c r="C270" s="138"/>
      <c r="D270" s="138"/>
      <c r="E270" s="138"/>
      <c r="F270" s="393"/>
      <c r="Q270" s="27" t="s">
        <v>524</v>
      </c>
    </row>
    <row r="271" spans="1:17" ht="27.95" hidden="1" customHeight="1" outlineLevel="1" thickBot="1">
      <c r="A271" s="187" t="s">
        <v>590</v>
      </c>
      <c r="B271" s="188" t="s">
        <v>555</v>
      </c>
      <c r="C271" s="189" t="s">
        <v>229</v>
      </c>
      <c r="D271" s="196"/>
      <c r="E271" s="29" t="s">
        <v>6</v>
      </c>
      <c r="F271" s="394" t="str">
        <f t="shared" si="64"/>
        <v>Fehlt</v>
      </c>
      <c r="Q271" s="27" t="s">
        <v>524</v>
      </c>
    </row>
    <row r="272" spans="1:17" ht="27.95" hidden="1" customHeight="1" outlineLevel="1" thickBot="1">
      <c r="A272" s="21" t="s">
        <v>591</v>
      </c>
      <c r="B272" s="172" t="s">
        <v>557</v>
      </c>
      <c r="C272" s="197" t="s">
        <v>231</v>
      </c>
      <c r="D272" s="194"/>
      <c r="E272" s="198" t="s">
        <v>12</v>
      </c>
      <c r="F272" s="394" t="str">
        <f t="shared" si="64"/>
        <v>Fehlt</v>
      </c>
      <c r="Q272" s="27" t="s">
        <v>524</v>
      </c>
    </row>
    <row r="273" spans="1:17" ht="27.95" hidden="1" customHeight="1" outlineLevel="1" thickBot="1">
      <c r="A273" s="13" t="s">
        <v>592</v>
      </c>
      <c r="B273" s="175" t="s">
        <v>559</v>
      </c>
      <c r="C273" s="215"/>
      <c r="D273" s="215"/>
      <c r="E273" s="200"/>
      <c r="F273" s="393"/>
      <c r="Q273" s="27" t="s">
        <v>524</v>
      </c>
    </row>
    <row r="274" spans="1:17" ht="27.95" hidden="1" customHeight="1" outlineLevel="1" thickBot="1">
      <c r="A274" s="17" t="s">
        <v>593</v>
      </c>
      <c r="B274" s="201" t="s">
        <v>561</v>
      </c>
      <c r="C274" s="216"/>
      <c r="D274" s="216"/>
      <c r="E274" s="202"/>
      <c r="F274" s="393"/>
      <c r="Q274" s="27" t="s">
        <v>524</v>
      </c>
    </row>
    <row r="275" spans="1:17" ht="27.95" hidden="1" customHeight="1" outlineLevel="1" thickBot="1">
      <c r="A275" s="17" t="s">
        <v>594</v>
      </c>
      <c r="B275" s="208" t="s">
        <v>563</v>
      </c>
      <c r="C275" s="204" t="s">
        <v>230</v>
      </c>
      <c r="D275" s="205"/>
      <c r="E275" s="44" t="s">
        <v>12</v>
      </c>
      <c r="F275" s="394" t="str">
        <f t="shared" ref="F275:F277" si="65">IF(ISBLANK(D275),"Fehlt","Ok")</f>
        <v>Fehlt</v>
      </c>
      <c r="Q275" s="27" t="s">
        <v>524</v>
      </c>
    </row>
    <row r="276" spans="1:17" ht="27.95" hidden="1" customHeight="1" outlineLevel="1" thickBot="1">
      <c r="A276" s="17" t="s">
        <v>595</v>
      </c>
      <c r="B276" s="203" t="s">
        <v>565</v>
      </c>
      <c r="C276" s="204" t="s">
        <v>230</v>
      </c>
      <c r="D276" s="205"/>
      <c r="E276" s="44" t="s">
        <v>12</v>
      </c>
      <c r="F276" s="394" t="str">
        <f t="shared" si="65"/>
        <v>Fehlt</v>
      </c>
      <c r="Q276" s="27" t="s">
        <v>524</v>
      </c>
    </row>
    <row r="277" spans="1:17" ht="27.95" hidden="1" customHeight="1" outlineLevel="1" thickBot="1">
      <c r="A277" s="17" t="s">
        <v>596</v>
      </c>
      <c r="B277" s="203" t="s">
        <v>567</v>
      </c>
      <c r="C277" s="204" t="s">
        <v>230</v>
      </c>
      <c r="D277" s="205"/>
      <c r="E277" s="44" t="s">
        <v>12</v>
      </c>
      <c r="F277" s="394" t="str">
        <f t="shared" si="65"/>
        <v>Fehlt</v>
      </c>
      <c r="Q277" s="27" t="s">
        <v>524</v>
      </c>
    </row>
    <row r="278" spans="1:17" ht="27.95" hidden="1" customHeight="1" outlineLevel="1" thickBot="1">
      <c r="A278" s="17" t="s">
        <v>597</v>
      </c>
      <c r="B278" s="207" t="s">
        <v>569</v>
      </c>
      <c r="C278" s="216"/>
      <c r="D278" s="216"/>
      <c r="E278" s="202"/>
      <c r="F278" s="393"/>
      <c r="Q278" s="27" t="s">
        <v>524</v>
      </c>
    </row>
    <row r="279" spans="1:17" ht="27.95" hidden="1" customHeight="1" outlineLevel="1" thickBot="1">
      <c r="A279" s="17" t="s">
        <v>598</v>
      </c>
      <c r="B279" s="201" t="s">
        <v>563</v>
      </c>
      <c r="C279" s="204" t="s">
        <v>230</v>
      </c>
      <c r="D279" s="205"/>
      <c r="E279" s="44" t="s">
        <v>12</v>
      </c>
      <c r="F279" s="394" t="str">
        <f t="shared" ref="F279:F281" si="66">IF(ISBLANK(D279),"Fehlt","Ok")</f>
        <v>Fehlt</v>
      </c>
      <c r="Q279" s="27" t="s">
        <v>524</v>
      </c>
    </row>
    <row r="280" spans="1:17" ht="27.95" hidden="1" customHeight="1" outlineLevel="1" thickBot="1">
      <c r="A280" s="17" t="s">
        <v>599</v>
      </c>
      <c r="B280" s="208" t="s">
        <v>565</v>
      </c>
      <c r="C280" s="204" t="s">
        <v>230</v>
      </c>
      <c r="D280" s="205"/>
      <c r="E280" s="44" t="s">
        <v>12</v>
      </c>
      <c r="F280" s="394" t="str">
        <f t="shared" si="66"/>
        <v>Fehlt</v>
      </c>
      <c r="Q280" s="27" t="s">
        <v>524</v>
      </c>
    </row>
    <row r="281" spans="1:17" ht="27.95" hidden="1" customHeight="1" outlineLevel="1" thickBot="1">
      <c r="A281" s="17" t="s">
        <v>600</v>
      </c>
      <c r="B281" s="208" t="s">
        <v>567</v>
      </c>
      <c r="C281" s="204" t="s">
        <v>230</v>
      </c>
      <c r="D281" s="205"/>
      <c r="E281" s="44" t="s">
        <v>12</v>
      </c>
      <c r="F281" s="394" t="str">
        <f t="shared" si="66"/>
        <v>Fehlt</v>
      </c>
      <c r="Q281" s="27" t="s">
        <v>524</v>
      </c>
    </row>
    <row r="282" spans="1:17" ht="27.95" hidden="1" customHeight="1" outlineLevel="1" thickBot="1">
      <c r="A282" s="17" t="s">
        <v>601</v>
      </c>
      <c r="B282" s="207" t="s">
        <v>574</v>
      </c>
      <c r="C282" s="216"/>
      <c r="D282" s="216"/>
      <c r="E282" s="202"/>
      <c r="F282" s="393"/>
      <c r="Q282" s="27" t="s">
        <v>524</v>
      </c>
    </row>
    <row r="283" spans="1:17" ht="27.95" hidden="1" customHeight="1" outlineLevel="1" thickBot="1">
      <c r="A283" s="17" t="s">
        <v>602</v>
      </c>
      <c r="B283" s="201" t="s">
        <v>563</v>
      </c>
      <c r="C283" s="204" t="s">
        <v>230</v>
      </c>
      <c r="D283" s="205"/>
      <c r="E283" s="44" t="s">
        <v>12</v>
      </c>
      <c r="F283" s="394" t="str">
        <f t="shared" ref="F283:F292" si="67">IF(ISBLANK(D283),"Fehlt","Ok")</f>
        <v>Fehlt</v>
      </c>
      <c r="Q283" s="27" t="s">
        <v>524</v>
      </c>
    </row>
    <row r="284" spans="1:17" ht="27.95" hidden="1" customHeight="1" outlineLevel="1" thickBot="1">
      <c r="A284" s="17" t="s">
        <v>603</v>
      </c>
      <c r="B284" s="208" t="s">
        <v>565</v>
      </c>
      <c r="C284" s="204" t="s">
        <v>230</v>
      </c>
      <c r="D284" s="205"/>
      <c r="E284" s="44" t="s">
        <v>12</v>
      </c>
      <c r="F284" s="394" t="str">
        <f t="shared" si="67"/>
        <v>Fehlt</v>
      </c>
      <c r="Q284" s="27" t="s">
        <v>524</v>
      </c>
    </row>
    <row r="285" spans="1:17" ht="27.95" hidden="1" customHeight="1" outlineLevel="1" thickBot="1">
      <c r="A285" s="19" t="s">
        <v>604</v>
      </c>
      <c r="B285" s="217" t="s">
        <v>567</v>
      </c>
      <c r="C285" s="64" t="s">
        <v>230</v>
      </c>
      <c r="D285" s="210"/>
      <c r="E285" s="40" t="s">
        <v>12</v>
      </c>
      <c r="F285" s="394" t="str">
        <f t="shared" si="67"/>
        <v>Fehlt</v>
      </c>
      <c r="Q285" s="27" t="s">
        <v>524</v>
      </c>
    </row>
    <row r="286" spans="1:17" ht="27.95" hidden="1" customHeight="1" outlineLevel="1" thickBot="1">
      <c r="A286" s="211" t="s">
        <v>605</v>
      </c>
      <c r="B286" s="212" t="s">
        <v>579</v>
      </c>
      <c r="C286" s="183" t="s">
        <v>231</v>
      </c>
      <c r="D286" s="174"/>
      <c r="E286" s="184" t="s">
        <v>12</v>
      </c>
      <c r="F286" s="394" t="str">
        <f t="shared" si="67"/>
        <v>Fehlt</v>
      </c>
      <c r="Q286" s="27" t="s">
        <v>524</v>
      </c>
    </row>
    <row r="287" spans="1:17" ht="27.95" hidden="1" customHeight="1" outlineLevel="1" thickBot="1">
      <c r="A287" s="13" t="s">
        <v>606</v>
      </c>
      <c r="B287" s="175" t="s">
        <v>581</v>
      </c>
      <c r="C287" s="176" t="s">
        <v>231</v>
      </c>
      <c r="D287" s="177"/>
      <c r="E287" s="38" t="s">
        <v>12</v>
      </c>
      <c r="F287" s="394" t="str">
        <f t="shared" si="67"/>
        <v>Fehlt</v>
      </c>
      <c r="Q287" s="27" t="s">
        <v>524</v>
      </c>
    </row>
    <row r="288" spans="1:17" ht="27.95" hidden="1" customHeight="1" outlineLevel="1" thickBot="1">
      <c r="A288" s="19" t="s">
        <v>607</v>
      </c>
      <c r="B288" s="213" t="s">
        <v>583</v>
      </c>
      <c r="C288" s="64" t="s">
        <v>229</v>
      </c>
      <c r="D288" s="214"/>
      <c r="E288" s="40" t="s">
        <v>12</v>
      </c>
      <c r="F288" s="395" t="str">
        <f>IF(AND(D287="Ja",ISBLANK(D288)),"Fehlt","Ok")</f>
        <v>Ok</v>
      </c>
      <c r="Q288" s="27" t="s">
        <v>524</v>
      </c>
    </row>
    <row r="289" spans="1:18" ht="27.95" hidden="1" customHeight="1" outlineLevel="1" thickBot="1">
      <c r="A289" s="13" t="s">
        <v>608</v>
      </c>
      <c r="B289" s="175" t="s">
        <v>585</v>
      </c>
      <c r="C289" s="176" t="s">
        <v>231</v>
      </c>
      <c r="D289" s="177"/>
      <c r="E289" s="38" t="s">
        <v>12</v>
      </c>
      <c r="F289" s="394" t="str">
        <f t="shared" si="67"/>
        <v>Fehlt</v>
      </c>
      <c r="Q289" s="27" t="s">
        <v>524</v>
      </c>
    </row>
    <row r="290" spans="1:18" ht="27.95" hidden="1" customHeight="1" outlineLevel="1" thickBot="1">
      <c r="A290" s="19" t="s">
        <v>609</v>
      </c>
      <c r="B290" s="213" t="s">
        <v>587</v>
      </c>
      <c r="C290" s="64" t="s">
        <v>229</v>
      </c>
      <c r="D290" s="214"/>
      <c r="E290" s="40" t="s">
        <v>12</v>
      </c>
      <c r="F290" s="395" t="str">
        <f>IF(AND(D289="Ja",ISBLANK(D290)),"Fehlt","Ok")</f>
        <v>Ok</v>
      </c>
      <c r="Q290" s="27" t="s">
        <v>524</v>
      </c>
    </row>
    <row r="291" spans="1:18" ht="39.950000000000003" hidden="1" customHeight="1" outlineLevel="1" thickBot="1">
      <c r="A291" s="8" t="s">
        <v>610</v>
      </c>
      <c r="B291" s="30" t="s">
        <v>611</v>
      </c>
      <c r="C291" s="138"/>
      <c r="D291" s="138"/>
      <c r="E291" s="138"/>
      <c r="F291" s="393"/>
      <c r="R291" s="27" t="s">
        <v>524</v>
      </c>
    </row>
    <row r="292" spans="1:18" ht="27.95" hidden="1" customHeight="1" outlineLevel="1" thickBot="1">
      <c r="A292" s="23" t="s">
        <v>612</v>
      </c>
      <c r="B292" s="188" t="s">
        <v>555</v>
      </c>
      <c r="C292" s="183" t="s">
        <v>229</v>
      </c>
      <c r="D292" s="218"/>
      <c r="E292" s="184" t="s">
        <v>6</v>
      </c>
      <c r="F292" s="394" t="str">
        <f t="shared" si="67"/>
        <v>Fehlt</v>
      </c>
      <c r="R292" s="27" t="s">
        <v>524</v>
      </c>
    </row>
    <row r="293" spans="1:18" ht="27.95" hidden="1" customHeight="1" outlineLevel="1" thickBot="1">
      <c r="A293" s="13" t="s">
        <v>613</v>
      </c>
      <c r="B293" s="175" t="s">
        <v>559</v>
      </c>
      <c r="C293" s="215"/>
      <c r="D293" s="215"/>
      <c r="E293" s="200"/>
      <c r="F293" s="393"/>
      <c r="R293" s="27" t="s">
        <v>524</v>
      </c>
    </row>
    <row r="294" spans="1:18" ht="27.95" hidden="1" customHeight="1" outlineLevel="1" thickBot="1">
      <c r="A294" s="17" t="s">
        <v>614</v>
      </c>
      <c r="B294" s="207" t="s">
        <v>561</v>
      </c>
      <c r="C294" s="216"/>
      <c r="D294" s="216"/>
      <c r="E294" s="202"/>
      <c r="F294" s="393"/>
      <c r="R294" s="27" t="s">
        <v>524</v>
      </c>
    </row>
    <row r="295" spans="1:18" ht="27.95" hidden="1" customHeight="1" outlineLevel="1" thickBot="1">
      <c r="A295" s="17" t="s">
        <v>615</v>
      </c>
      <c r="B295" s="208" t="s">
        <v>563</v>
      </c>
      <c r="C295" s="204" t="s">
        <v>230</v>
      </c>
      <c r="D295" s="205"/>
      <c r="E295" s="44" t="s">
        <v>12</v>
      </c>
      <c r="F295" s="394" t="str">
        <f t="shared" ref="F295:F297" si="68">IF(ISBLANK(D295),"Fehlt","Ok")</f>
        <v>Fehlt</v>
      </c>
      <c r="R295" s="27" t="s">
        <v>524</v>
      </c>
    </row>
    <row r="296" spans="1:18" ht="27.95" hidden="1" customHeight="1" outlineLevel="1" thickBot="1">
      <c r="A296" s="17" t="s">
        <v>616</v>
      </c>
      <c r="B296" s="203" t="s">
        <v>565</v>
      </c>
      <c r="C296" s="204" t="s">
        <v>230</v>
      </c>
      <c r="D296" s="205"/>
      <c r="E296" s="44" t="s">
        <v>12</v>
      </c>
      <c r="F296" s="394" t="str">
        <f t="shared" si="68"/>
        <v>Fehlt</v>
      </c>
      <c r="R296" s="27" t="s">
        <v>524</v>
      </c>
    </row>
    <row r="297" spans="1:18" ht="27.95" hidden="1" customHeight="1" outlineLevel="1" thickBot="1">
      <c r="A297" s="17" t="s">
        <v>617</v>
      </c>
      <c r="B297" s="203" t="s">
        <v>567</v>
      </c>
      <c r="C297" s="204" t="s">
        <v>230</v>
      </c>
      <c r="D297" s="205"/>
      <c r="E297" s="44" t="s">
        <v>12</v>
      </c>
      <c r="F297" s="394" t="str">
        <f t="shared" si="68"/>
        <v>Fehlt</v>
      </c>
      <c r="R297" s="27" t="s">
        <v>524</v>
      </c>
    </row>
    <row r="298" spans="1:18" ht="27.95" hidden="1" customHeight="1" outlineLevel="1" thickBot="1">
      <c r="A298" s="17" t="s">
        <v>618</v>
      </c>
      <c r="B298" s="207" t="s">
        <v>569</v>
      </c>
      <c r="C298" s="216"/>
      <c r="D298" s="216"/>
      <c r="E298" s="202"/>
      <c r="F298" s="393"/>
      <c r="R298" s="27" t="s">
        <v>524</v>
      </c>
    </row>
    <row r="299" spans="1:18" ht="27.95" hidden="1" customHeight="1" outlineLevel="1" thickBot="1">
      <c r="A299" s="17" t="s">
        <v>619</v>
      </c>
      <c r="B299" s="201" t="s">
        <v>563</v>
      </c>
      <c r="C299" s="204" t="s">
        <v>230</v>
      </c>
      <c r="D299" s="205"/>
      <c r="E299" s="44" t="s">
        <v>12</v>
      </c>
      <c r="F299" s="394" t="str">
        <f t="shared" ref="F299:F301" si="69">IF(ISBLANK(D299),"Fehlt","Ok")</f>
        <v>Fehlt</v>
      </c>
      <c r="R299" s="27" t="s">
        <v>524</v>
      </c>
    </row>
    <row r="300" spans="1:18" ht="27.95" hidden="1" customHeight="1" outlineLevel="1" thickBot="1">
      <c r="A300" s="17" t="s">
        <v>620</v>
      </c>
      <c r="B300" s="208" t="s">
        <v>565</v>
      </c>
      <c r="C300" s="204" t="s">
        <v>230</v>
      </c>
      <c r="D300" s="205"/>
      <c r="E300" s="44" t="s">
        <v>12</v>
      </c>
      <c r="F300" s="394" t="str">
        <f t="shared" si="69"/>
        <v>Fehlt</v>
      </c>
      <c r="R300" s="27" t="s">
        <v>524</v>
      </c>
    </row>
    <row r="301" spans="1:18" ht="27.95" hidden="1" customHeight="1" outlineLevel="1" thickBot="1">
      <c r="A301" s="17" t="s">
        <v>621</v>
      </c>
      <c r="B301" s="208" t="s">
        <v>567</v>
      </c>
      <c r="C301" s="204" t="s">
        <v>230</v>
      </c>
      <c r="D301" s="205"/>
      <c r="E301" s="44" t="s">
        <v>12</v>
      </c>
      <c r="F301" s="394" t="str">
        <f t="shared" si="69"/>
        <v>Fehlt</v>
      </c>
      <c r="R301" s="27" t="s">
        <v>524</v>
      </c>
    </row>
    <row r="302" spans="1:18" ht="27.95" hidden="1" customHeight="1" outlineLevel="1" thickBot="1">
      <c r="A302" s="17" t="s">
        <v>622</v>
      </c>
      <c r="B302" s="207" t="s">
        <v>574</v>
      </c>
      <c r="C302" s="216"/>
      <c r="D302" s="216"/>
      <c r="E302" s="202"/>
      <c r="F302" s="393"/>
      <c r="R302" s="27" t="s">
        <v>524</v>
      </c>
    </row>
    <row r="303" spans="1:18" ht="27.95" hidden="1" customHeight="1" outlineLevel="1" thickBot="1">
      <c r="A303" s="17" t="s">
        <v>623</v>
      </c>
      <c r="B303" s="201" t="s">
        <v>563</v>
      </c>
      <c r="C303" s="204" t="s">
        <v>230</v>
      </c>
      <c r="D303" s="205"/>
      <c r="E303" s="44" t="s">
        <v>12</v>
      </c>
      <c r="F303" s="394" t="str">
        <f t="shared" ref="F303:F312" si="70">IF(ISBLANK(D303),"Fehlt","Ok")</f>
        <v>Fehlt</v>
      </c>
      <c r="R303" s="27" t="s">
        <v>524</v>
      </c>
    </row>
    <row r="304" spans="1:18" ht="27.95" hidden="1" customHeight="1" outlineLevel="1" thickBot="1">
      <c r="A304" s="17" t="s">
        <v>624</v>
      </c>
      <c r="B304" s="208" t="s">
        <v>565</v>
      </c>
      <c r="C304" s="204" t="s">
        <v>230</v>
      </c>
      <c r="D304" s="205"/>
      <c r="E304" s="44" t="s">
        <v>12</v>
      </c>
      <c r="F304" s="394" t="str">
        <f t="shared" si="70"/>
        <v>Fehlt</v>
      </c>
      <c r="R304" s="27" t="s">
        <v>524</v>
      </c>
    </row>
    <row r="305" spans="1:19" ht="27.95" hidden="1" customHeight="1" outlineLevel="1" thickBot="1">
      <c r="A305" s="19" t="s">
        <v>625</v>
      </c>
      <c r="B305" s="217" t="s">
        <v>567</v>
      </c>
      <c r="C305" s="64" t="s">
        <v>230</v>
      </c>
      <c r="D305" s="210"/>
      <c r="E305" s="40" t="s">
        <v>12</v>
      </c>
      <c r="F305" s="394" t="str">
        <f t="shared" si="70"/>
        <v>Fehlt</v>
      </c>
      <c r="R305" s="27" t="s">
        <v>524</v>
      </c>
    </row>
    <row r="306" spans="1:19" ht="27.95" hidden="1" customHeight="1" outlineLevel="1" thickBot="1">
      <c r="A306" s="219" t="s">
        <v>626</v>
      </c>
      <c r="B306" s="188" t="s">
        <v>579</v>
      </c>
      <c r="C306" s="104" t="s">
        <v>231</v>
      </c>
      <c r="D306" s="174"/>
      <c r="E306" s="220" t="s">
        <v>12</v>
      </c>
      <c r="F306" s="394" t="str">
        <f t="shared" si="70"/>
        <v>Fehlt</v>
      </c>
      <c r="R306" s="27" t="s">
        <v>524</v>
      </c>
    </row>
    <row r="307" spans="1:19" ht="27.95" hidden="1" customHeight="1" outlineLevel="1" thickBot="1">
      <c r="A307" s="13" t="s">
        <v>627</v>
      </c>
      <c r="B307" s="175" t="s">
        <v>581</v>
      </c>
      <c r="C307" s="105" t="s">
        <v>231</v>
      </c>
      <c r="D307" s="177"/>
      <c r="E307" s="221" t="s">
        <v>12</v>
      </c>
      <c r="F307" s="394" t="str">
        <f t="shared" si="70"/>
        <v>Fehlt</v>
      </c>
      <c r="R307" s="27" t="s">
        <v>524</v>
      </c>
    </row>
    <row r="308" spans="1:19" ht="27.95" hidden="1" customHeight="1" outlineLevel="1" thickBot="1">
      <c r="A308" s="19" t="s">
        <v>628</v>
      </c>
      <c r="B308" s="213" t="s">
        <v>583</v>
      </c>
      <c r="C308" s="107" t="s">
        <v>229</v>
      </c>
      <c r="D308" s="214"/>
      <c r="E308" s="222" t="s">
        <v>12</v>
      </c>
      <c r="F308" s="395" t="str">
        <f>IF(AND(D307="Ja",ISBLANK(D308)),"Fehlt","Ok")</f>
        <v>Ok</v>
      </c>
      <c r="R308" s="27" t="s">
        <v>524</v>
      </c>
    </row>
    <row r="309" spans="1:19" ht="27.95" hidden="1" customHeight="1" outlineLevel="1" thickBot="1">
      <c r="A309" s="13" t="s">
        <v>629</v>
      </c>
      <c r="B309" s="175" t="s">
        <v>585</v>
      </c>
      <c r="C309" s="105" t="s">
        <v>231</v>
      </c>
      <c r="D309" s="177"/>
      <c r="E309" s="221" t="s">
        <v>12</v>
      </c>
      <c r="F309" s="394" t="str">
        <f t="shared" si="70"/>
        <v>Fehlt</v>
      </c>
      <c r="R309" s="27" t="s">
        <v>524</v>
      </c>
    </row>
    <row r="310" spans="1:19" ht="27.95" hidden="1" customHeight="1" outlineLevel="1" thickBot="1">
      <c r="A310" s="19" t="s">
        <v>630</v>
      </c>
      <c r="B310" s="213" t="s">
        <v>587</v>
      </c>
      <c r="C310" s="107" t="s">
        <v>229</v>
      </c>
      <c r="D310" s="223"/>
      <c r="E310" s="222" t="s">
        <v>12</v>
      </c>
      <c r="F310" s="395" t="str">
        <f>IF(AND(D309="Ja",ISBLANK(D310)),"Fehlt","Ok")</f>
        <v>Ok</v>
      </c>
      <c r="R310" s="27" t="s">
        <v>524</v>
      </c>
    </row>
    <row r="311" spans="1:19" ht="27.95" hidden="1" customHeight="1" outlineLevel="1" thickBot="1">
      <c r="A311" s="8" t="s">
        <v>631</v>
      </c>
      <c r="B311" s="30" t="s">
        <v>632</v>
      </c>
      <c r="C311" s="138"/>
      <c r="D311" s="11"/>
      <c r="E311" s="138"/>
      <c r="F311" s="393"/>
      <c r="S311" s="27" t="s">
        <v>524</v>
      </c>
    </row>
    <row r="312" spans="1:19" ht="27.95" hidden="1" customHeight="1" outlineLevel="1" thickBot="1">
      <c r="A312" s="23" t="s">
        <v>633</v>
      </c>
      <c r="B312" s="186" t="s">
        <v>555</v>
      </c>
      <c r="C312" s="224" t="s">
        <v>229</v>
      </c>
      <c r="D312" s="218"/>
      <c r="E312" s="225" t="s">
        <v>6</v>
      </c>
      <c r="F312" s="394" t="str">
        <f t="shared" si="70"/>
        <v>Fehlt</v>
      </c>
      <c r="S312" s="27" t="s">
        <v>524</v>
      </c>
    </row>
    <row r="313" spans="1:19" ht="27.95" hidden="1" customHeight="1" outlineLevel="1" thickBot="1">
      <c r="A313" s="13" t="s">
        <v>634</v>
      </c>
      <c r="B313" s="175" t="s">
        <v>559</v>
      </c>
      <c r="C313" s="74"/>
      <c r="D313" s="215"/>
      <c r="E313" s="226"/>
      <c r="F313" s="393"/>
      <c r="S313" s="27" t="s">
        <v>524</v>
      </c>
    </row>
    <row r="314" spans="1:19" ht="27.95" hidden="1" customHeight="1" outlineLevel="1" thickBot="1">
      <c r="A314" s="17" t="s">
        <v>635</v>
      </c>
      <c r="B314" s="201" t="s">
        <v>561</v>
      </c>
      <c r="C314" s="83"/>
      <c r="D314" s="216"/>
      <c r="E314" s="227"/>
      <c r="F314" s="393"/>
      <c r="S314" s="27" t="s">
        <v>524</v>
      </c>
    </row>
    <row r="315" spans="1:19" ht="27.95" hidden="1" customHeight="1" outlineLevel="1" thickBot="1">
      <c r="A315" s="17" t="s">
        <v>636</v>
      </c>
      <c r="B315" s="208" t="s">
        <v>563</v>
      </c>
      <c r="C315" s="106" t="s">
        <v>230</v>
      </c>
      <c r="D315" s="205"/>
      <c r="E315" s="228" t="s">
        <v>12</v>
      </c>
      <c r="F315" s="394" t="str">
        <f t="shared" ref="F315:F317" si="71">IF(ISBLANK(D315),"Fehlt","Ok")</f>
        <v>Fehlt</v>
      </c>
      <c r="S315" s="27" t="s">
        <v>524</v>
      </c>
    </row>
    <row r="316" spans="1:19" ht="27.95" hidden="1" customHeight="1" outlineLevel="1" thickBot="1">
      <c r="A316" s="17" t="s">
        <v>637</v>
      </c>
      <c r="B316" s="203" t="s">
        <v>565</v>
      </c>
      <c r="C316" s="106" t="s">
        <v>230</v>
      </c>
      <c r="D316" s="205"/>
      <c r="E316" s="228" t="s">
        <v>12</v>
      </c>
      <c r="F316" s="394" t="str">
        <f t="shared" si="71"/>
        <v>Fehlt</v>
      </c>
      <c r="S316" s="27" t="s">
        <v>524</v>
      </c>
    </row>
    <row r="317" spans="1:19" ht="27.95" hidden="1" customHeight="1" outlineLevel="1" thickBot="1">
      <c r="A317" s="17" t="s">
        <v>638</v>
      </c>
      <c r="B317" s="203" t="s">
        <v>567</v>
      </c>
      <c r="C317" s="106" t="s">
        <v>230</v>
      </c>
      <c r="D317" s="205"/>
      <c r="E317" s="228" t="s">
        <v>12</v>
      </c>
      <c r="F317" s="394" t="str">
        <f t="shared" si="71"/>
        <v>Fehlt</v>
      </c>
      <c r="S317" s="27" t="s">
        <v>524</v>
      </c>
    </row>
    <row r="318" spans="1:19" ht="27.95" hidden="1" customHeight="1" outlineLevel="1" thickBot="1">
      <c r="A318" s="17" t="s">
        <v>639</v>
      </c>
      <c r="B318" s="207" t="s">
        <v>569</v>
      </c>
      <c r="C318" s="83"/>
      <c r="D318" s="216"/>
      <c r="E318" s="227"/>
      <c r="F318" s="393"/>
      <c r="S318" s="27" t="s">
        <v>524</v>
      </c>
    </row>
    <row r="319" spans="1:19" ht="27.95" hidden="1" customHeight="1" outlineLevel="1" thickBot="1">
      <c r="A319" s="17" t="s">
        <v>640</v>
      </c>
      <c r="B319" s="201" t="s">
        <v>563</v>
      </c>
      <c r="C319" s="106" t="s">
        <v>230</v>
      </c>
      <c r="D319" s="205"/>
      <c r="E319" s="228" t="s">
        <v>12</v>
      </c>
      <c r="F319" s="394" t="str">
        <f t="shared" ref="F319:F321" si="72">IF(ISBLANK(D319),"Fehlt","Ok")</f>
        <v>Fehlt</v>
      </c>
      <c r="S319" s="27" t="s">
        <v>524</v>
      </c>
    </row>
    <row r="320" spans="1:19" ht="27.95" hidden="1" customHeight="1" outlineLevel="1" thickBot="1">
      <c r="A320" s="17" t="s">
        <v>641</v>
      </c>
      <c r="B320" s="208" t="s">
        <v>565</v>
      </c>
      <c r="C320" s="106" t="s">
        <v>230</v>
      </c>
      <c r="D320" s="205"/>
      <c r="E320" s="228" t="s">
        <v>12</v>
      </c>
      <c r="F320" s="394" t="str">
        <f t="shared" si="72"/>
        <v>Fehlt</v>
      </c>
      <c r="S320" s="27" t="s">
        <v>524</v>
      </c>
    </row>
    <row r="321" spans="1:21" ht="27.95" hidden="1" customHeight="1" outlineLevel="1" thickBot="1">
      <c r="A321" s="17" t="s">
        <v>642</v>
      </c>
      <c r="B321" s="208" t="s">
        <v>567</v>
      </c>
      <c r="C321" s="106" t="s">
        <v>230</v>
      </c>
      <c r="D321" s="205"/>
      <c r="E321" s="228" t="s">
        <v>12</v>
      </c>
      <c r="F321" s="394" t="str">
        <f t="shared" si="72"/>
        <v>Fehlt</v>
      </c>
      <c r="S321" s="27" t="s">
        <v>524</v>
      </c>
    </row>
    <row r="322" spans="1:21" ht="27.95" hidden="1" customHeight="1" outlineLevel="1" thickBot="1">
      <c r="A322" s="17" t="s">
        <v>643</v>
      </c>
      <c r="B322" s="207" t="s">
        <v>574</v>
      </c>
      <c r="C322" s="83"/>
      <c r="D322" s="216"/>
      <c r="E322" s="227"/>
      <c r="F322" s="393"/>
      <c r="S322" s="27" t="s">
        <v>524</v>
      </c>
    </row>
    <row r="323" spans="1:21" ht="27.95" hidden="1" customHeight="1" outlineLevel="1" thickBot="1">
      <c r="A323" s="17" t="s">
        <v>644</v>
      </c>
      <c r="B323" s="201" t="s">
        <v>563</v>
      </c>
      <c r="C323" s="106" t="s">
        <v>230</v>
      </c>
      <c r="D323" s="205"/>
      <c r="E323" s="228" t="s">
        <v>12</v>
      </c>
      <c r="F323" s="394" t="str">
        <f t="shared" ref="F323:F329" si="73">IF(ISBLANK(D323),"Fehlt","Ok")</f>
        <v>Fehlt</v>
      </c>
      <c r="S323" s="27" t="s">
        <v>524</v>
      </c>
    </row>
    <row r="324" spans="1:21" ht="27.95" hidden="1" customHeight="1" outlineLevel="1" thickBot="1">
      <c r="A324" s="17" t="s">
        <v>645</v>
      </c>
      <c r="B324" s="208" t="s">
        <v>565</v>
      </c>
      <c r="C324" s="106" t="s">
        <v>230</v>
      </c>
      <c r="D324" s="205"/>
      <c r="E324" s="228" t="s">
        <v>12</v>
      </c>
      <c r="F324" s="394" t="str">
        <f t="shared" si="73"/>
        <v>Fehlt</v>
      </c>
      <c r="S324" s="27" t="s">
        <v>524</v>
      </c>
    </row>
    <row r="325" spans="1:21" ht="27.95" hidden="1" customHeight="1" outlineLevel="1" thickBot="1">
      <c r="A325" s="19" t="s">
        <v>646</v>
      </c>
      <c r="B325" s="217" t="s">
        <v>567</v>
      </c>
      <c r="C325" s="107" t="s">
        <v>230</v>
      </c>
      <c r="D325" s="210"/>
      <c r="E325" s="222" t="s">
        <v>12</v>
      </c>
      <c r="F325" s="394" t="str">
        <f t="shared" si="73"/>
        <v>Fehlt</v>
      </c>
      <c r="S325" s="27" t="s">
        <v>524</v>
      </c>
    </row>
    <row r="326" spans="1:21" ht="27.95" hidden="1" customHeight="1" outlineLevel="1" thickBot="1">
      <c r="A326" s="219" t="s">
        <v>647</v>
      </c>
      <c r="B326" s="229" t="s">
        <v>579</v>
      </c>
      <c r="C326" s="104" t="s">
        <v>231</v>
      </c>
      <c r="D326" s="174"/>
      <c r="E326" s="230" t="s">
        <v>12</v>
      </c>
      <c r="F326" s="394" t="str">
        <f t="shared" si="73"/>
        <v>Fehlt</v>
      </c>
      <c r="S326" s="27" t="s">
        <v>524</v>
      </c>
    </row>
    <row r="327" spans="1:21" ht="27.95" hidden="1" customHeight="1" outlineLevel="1" thickBot="1">
      <c r="A327" s="13" t="s">
        <v>648</v>
      </c>
      <c r="B327" s="175" t="s">
        <v>581</v>
      </c>
      <c r="C327" s="105" t="s">
        <v>231</v>
      </c>
      <c r="D327" s="177"/>
      <c r="E327" s="221" t="s">
        <v>12</v>
      </c>
      <c r="F327" s="394" t="str">
        <f t="shared" si="73"/>
        <v>Fehlt</v>
      </c>
      <c r="S327" s="27" t="s">
        <v>524</v>
      </c>
    </row>
    <row r="328" spans="1:21" ht="27.95" hidden="1" customHeight="1" outlineLevel="1" thickBot="1">
      <c r="A328" s="19" t="s">
        <v>649</v>
      </c>
      <c r="B328" s="213" t="s">
        <v>583</v>
      </c>
      <c r="C328" s="107" t="s">
        <v>229</v>
      </c>
      <c r="D328" s="214"/>
      <c r="E328" s="222" t="s">
        <v>12</v>
      </c>
      <c r="F328" s="395" t="str">
        <f>IF(AND(D327="Ja",ISBLANK(D328)),"Fehlt","Ok")</f>
        <v>Ok</v>
      </c>
      <c r="S328" s="27" t="s">
        <v>524</v>
      </c>
    </row>
    <row r="329" spans="1:21" ht="27.95" hidden="1" customHeight="1" outlineLevel="1" thickBot="1">
      <c r="A329" s="13" t="s">
        <v>650</v>
      </c>
      <c r="B329" s="175" t="s">
        <v>585</v>
      </c>
      <c r="C329" s="105" t="s">
        <v>231</v>
      </c>
      <c r="D329" s="177"/>
      <c r="E329" s="221" t="s">
        <v>12</v>
      </c>
      <c r="F329" s="394" t="str">
        <f t="shared" si="73"/>
        <v>Fehlt</v>
      </c>
      <c r="S329" s="27" t="s">
        <v>524</v>
      </c>
    </row>
    <row r="330" spans="1:21" ht="27.95" hidden="1" customHeight="1" outlineLevel="1" thickBot="1">
      <c r="A330" s="19" t="s">
        <v>651</v>
      </c>
      <c r="B330" s="213" t="s">
        <v>587</v>
      </c>
      <c r="C330" s="107" t="s">
        <v>229</v>
      </c>
      <c r="D330" s="214"/>
      <c r="E330" s="222" t="s">
        <v>12</v>
      </c>
      <c r="F330" s="395" t="str">
        <f>IF(AND(D329="Ja",ISBLANK(D330)),"Fehlt","Ok")</f>
        <v>Ok</v>
      </c>
      <c r="S330" s="27" t="s">
        <v>524</v>
      </c>
    </row>
    <row r="331" spans="1:21" ht="15.95" hidden="1" customHeight="1" outlineLevel="1" thickBot="1">
      <c r="A331" s="8" t="s">
        <v>652</v>
      </c>
      <c r="B331" s="30" t="s">
        <v>653</v>
      </c>
      <c r="C331" s="11"/>
      <c r="D331" s="11"/>
      <c r="E331" s="11"/>
      <c r="F331" s="393"/>
      <c r="T331" s="27" t="s">
        <v>524</v>
      </c>
      <c r="U331" s="27" t="s">
        <v>524</v>
      </c>
    </row>
    <row r="332" spans="1:21" ht="15.95" hidden="1" customHeight="1" outlineLevel="1" thickBot="1">
      <c r="A332" s="8" t="s">
        <v>654</v>
      </c>
      <c r="B332" s="30" t="s">
        <v>655</v>
      </c>
      <c r="C332" s="11"/>
      <c r="D332" s="11"/>
      <c r="E332" s="11"/>
      <c r="F332" s="393"/>
      <c r="T332" s="27" t="s">
        <v>524</v>
      </c>
    </row>
    <row r="333" spans="1:21" ht="27.95" hidden="1" customHeight="1" outlineLevel="1" thickBot="1">
      <c r="A333" s="23" t="s">
        <v>656</v>
      </c>
      <c r="B333" s="186" t="s">
        <v>657</v>
      </c>
      <c r="C333" s="224" t="s">
        <v>229</v>
      </c>
      <c r="D333" s="231"/>
      <c r="E333" s="225" t="s">
        <v>6</v>
      </c>
      <c r="F333" s="394" t="str">
        <f t="shared" ref="F333" si="74">IF(ISBLANK(D333),"Fehlt","Ok")</f>
        <v>Fehlt</v>
      </c>
      <c r="T333" s="27" t="s">
        <v>524</v>
      </c>
    </row>
    <row r="334" spans="1:21" ht="27.95" hidden="1" customHeight="1" outlineLevel="1" thickBot="1">
      <c r="A334" s="13" t="s">
        <v>658</v>
      </c>
      <c r="B334" s="175" t="s">
        <v>659</v>
      </c>
      <c r="C334" s="74"/>
      <c r="D334" s="215"/>
      <c r="E334" s="226"/>
      <c r="F334" s="52"/>
      <c r="T334" s="27" t="s">
        <v>524</v>
      </c>
    </row>
    <row r="335" spans="1:21" ht="27.95" hidden="1" customHeight="1" outlineLevel="1" thickBot="1">
      <c r="A335" s="17" t="s">
        <v>660</v>
      </c>
      <c r="B335" s="201" t="s">
        <v>561</v>
      </c>
      <c r="C335" s="83"/>
      <c r="D335" s="216"/>
      <c r="E335" s="227"/>
      <c r="F335" s="52"/>
      <c r="T335" s="27" t="s">
        <v>524</v>
      </c>
    </row>
    <row r="336" spans="1:21" ht="27.95" hidden="1" customHeight="1" outlineLevel="1" thickBot="1">
      <c r="A336" s="17" t="s">
        <v>661</v>
      </c>
      <c r="B336" s="208" t="s">
        <v>563</v>
      </c>
      <c r="C336" s="106" t="s">
        <v>230</v>
      </c>
      <c r="D336" s="205"/>
      <c r="E336" s="228" t="s">
        <v>12</v>
      </c>
      <c r="F336" s="394" t="str">
        <f t="shared" ref="F336:F338" si="75">IF(ISBLANK(D336),"Fehlt","Ok")</f>
        <v>Fehlt</v>
      </c>
      <c r="T336" s="27" t="s">
        <v>524</v>
      </c>
    </row>
    <row r="337" spans="1:21" ht="27.95" hidden="1" customHeight="1" outlineLevel="1" thickBot="1">
      <c r="A337" s="17" t="s">
        <v>662</v>
      </c>
      <c r="B337" s="203" t="s">
        <v>565</v>
      </c>
      <c r="C337" s="106" t="s">
        <v>230</v>
      </c>
      <c r="D337" s="205"/>
      <c r="E337" s="228" t="s">
        <v>12</v>
      </c>
      <c r="F337" s="394" t="str">
        <f t="shared" si="75"/>
        <v>Fehlt</v>
      </c>
      <c r="T337" s="27" t="s">
        <v>524</v>
      </c>
    </row>
    <row r="338" spans="1:21" ht="27.95" hidden="1" customHeight="1" outlineLevel="1" thickBot="1">
      <c r="A338" s="17" t="s">
        <v>663</v>
      </c>
      <c r="B338" s="203" t="s">
        <v>567</v>
      </c>
      <c r="C338" s="106" t="s">
        <v>230</v>
      </c>
      <c r="D338" s="205"/>
      <c r="E338" s="228" t="s">
        <v>12</v>
      </c>
      <c r="F338" s="394" t="str">
        <f t="shared" si="75"/>
        <v>Fehlt</v>
      </c>
      <c r="T338" s="27" t="s">
        <v>524</v>
      </c>
    </row>
    <row r="339" spans="1:21" ht="27.95" hidden="1" customHeight="1" outlineLevel="1" thickBot="1">
      <c r="A339" s="17" t="s">
        <v>664</v>
      </c>
      <c r="B339" s="207" t="s">
        <v>569</v>
      </c>
      <c r="C339" s="83"/>
      <c r="D339" s="216"/>
      <c r="E339" s="227"/>
      <c r="F339" s="52"/>
      <c r="T339" s="27" t="s">
        <v>524</v>
      </c>
    </row>
    <row r="340" spans="1:21" ht="27.95" hidden="1" customHeight="1" outlineLevel="1" thickBot="1">
      <c r="A340" s="17" t="s">
        <v>665</v>
      </c>
      <c r="B340" s="201" t="s">
        <v>563</v>
      </c>
      <c r="C340" s="106" t="s">
        <v>230</v>
      </c>
      <c r="D340" s="205"/>
      <c r="E340" s="228" t="s">
        <v>12</v>
      </c>
      <c r="F340" s="394" t="str">
        <f t="shared" ref="F340:F342" si="76">IF(ISBLANK(D340),"Fehlt","Ok")</f>
        <v>Fehlt</v>
      </c>
      <c r="T340" s="27" t="s">
        <v>524</v>
      </c>
    </row>
    <row r="341" spans="1:21" ht="27.95" hidden="1" customHeight="1" outlineLevel="1" thickBot="1">
      <c r="A341" s="17" t="s">
        <v>666</v>
      </c>
      <c r="B341" s="208" t="s">
        <v>565</v>
      </c>
      <c r="C341" s="106" t="s">
        <v>230</v>
      </c>
      <c r="D341" s="205"/>
      <c r="E341" s="228" t="s">
        <v>12</v>
      </c>
      <c r="F341" s="394" t="str">
        <f t="shared" si="76"/>
        <v>Fehlt</v>
      </c>
      <c r="T341" s="27" t="s">
        <v>524</v>
      </c>
    </row>
    <row r="342" spans="1:21" ht="27.95" hidden="1" customHeight="1" outlineLevel="1" thickBot="1">
      <c r="A342" s="17" t="s">
        <v>667</v>
      </c>
      <c r="B342" s="208" t="s">
        <v>567</v>
      </c>
      <c r="C342" s="106" t="s">
        <v>230</v>
      </c>
      <c r="D342" s="205"/>
      <c r="E342" s="228" t="s">
        <v>12</v>
      </c>
      <c r="F342" s="394" t="str">
        <f t="shared" si="76"/>
        <v>Fehlt</v>
      </c>
      <c r="T342" s="27" t="s">
        <v>524</v>
      </c>
    </row>
    <row r="343" spans="1:21" ht="27.95" hidden="1" customHeight="1" outlineLevel="1" thickBot="1">
      <c r="A343" s="17" t="s">
        <v>668</v>
      </c>
      <c r="B343" s="207" t="s">
        <v>574</v>
      </c>
      <c r="C343" s="83"/>
      <c r="D343" s="216"/>
      <c r="E343" s="227"/>
      <c r="F343" s="52"/>
      <c r="T343" s="27" t="s">
        <v>524</v>
      </c>
    </row>
    <row r="344" spans="1:21" ht="27.95" hidden="1" customHeight="1" outlineLevel="1" thickBot="1">
      <c r="A344" s="17" t="s">
        <v>669</v>
      </c>
      <c r="B344" s="201" t="s">
        <v>563</v>
      </c>
      <c r="C344" s="106" t="s">
        <v>230</v>
      </c>
      <c r="D344" s="205"/>
      <c r="E344" s="228" t="s">
        <v>12</v>
      </c>
      <c r="F344" s="394" t="str">
        <f t="shared" ref="F344:F350" si="77">IF(ISBLANK(D344),"Fehlt","Ok")</f>
        <v>Fehlt</v>
      </c>
      <c r="T344" s="27" t="s">
        <v>524</v>
      </c>
    </row>
    <row r="345" spans="1:21" ht="27.95" hidden="1" customHeight="1" outlineLevel="1" thickBot="1">
      <c r="A345" s="17" t="s">
        <v>670</v>
      </c>
      <c r="B345" s="208" t="s">
        <v>565</v>
      </c>
      <c r="C345" s="106" t="s">
        <v>230</v>
      </c>
      <c r="D345" s="205"/>
      <c r="E345" s="228" t="s">
        <v>12</v>
      </c>
      <c r="F345" s="394" t="str">
        <f t="shared" si="77"/>
        <v>Fehlt</v>
      </c>
      <c r="T345" s="27" t="s">
        <v>524</v>
      </c>
    </row>
    <row r="346" spans="1:21" ht="27.95" hidden="1" customHeight="1" outlineLevel="1" thickBot="1">
      <c r="A346" s="19" t="s">
        <v>671</v>
      </c>
      <c r="B346" s="217" t="s">
        <v>567</v>
      </c>
      <c r="C346" s="107" t="s">
        <v>230</v>
      </c>
      <c r="D346" s="210"/>
      <c r="E346" s="222" t="s">
        <v>12</v>
      </c>
      <c r="F346" s="394" t="str">
        <f t="shared" si="77"/>
        <v>Fehlt</v>
      </c>
      <c r="T346" s="27" t="s">
        <v>524</v>
      </c>
    </row>
    <row r="347" spans="1:21" ht="27.95" hidden="1" customHeight="1" outlineLevel="1" thickBot="1">
      <c r="A347" s="219" t="s">
        <v>672</v>
      </c>
      <c r="B347" s="229" t="s">
        <v>579</v>
      </c>
      <c r="C347" s="104" t="s">
        <v>231</v>
      </c>
      <c r="D347" s="174"/>
      <c r="E347" s="230" t="s">
        <v>12</v>
      </c>
      <c r="F347" s="394" t="str">
        <f t="shared" si="77"/>
        <v>Fehlt</v>
      </c>
      <c r="T347" s="27" t="s">
        <v>524</v>
      </c>
    </row>
    <row r="348" spans="1:21" ht="27.95" hidden="1" customHeight="1" outlineLevel="1" thickBot="1">
      <c r="A348" s="13" t="s">
        <v>673</v>
      </c>
      <c r="B348" s="232" t="s">
        <v>581</v>
      </c>
      <c r="C348" s="105" t="s">
        <v>231</v>
      </c>
      <c r="D348" s="177"/>
      <c r="E348" s="221" t="s">
        <v>12</v>
      </c>
      <c r="F348" s="394" t="str">
        <f t="shared" si="77"/>
        <v>Fehlt</v>
      </c>
      <c r="T348" s="27" t="s">
        <v>524</v>
      </c>
    </row>
    <row r="349" spans="1:21" ht="27.95" hidden="1" customHeight="1" outlineLevel="1" thickBot="1">
      <c r="A349" s="19" t="s">
        <v>674</v>
      </c>
      <c r="B349" s="213" t="s">
        <v>583</v>
      </c>
      <c r="C349" s="107" t="s">
        <v>229</v>
      </c>
      <c r="D349" s="214"/>
      <c r="E349" s="222" t="s">
        <v>12</v>
      </c>
      <c r="F349" s="395" t="str">
        <f>IF(AND(D348="Ja",ISBLANK(D349)),"Fehlt","Ok")</f>
        <v>Ok</v>
      </c>
      <c r="T349" s="27" t="s">
        <v>524</v>
      </c>
    </row>
    <row r="350" spans="1:21" ht="27.95" hidden="1" customHeight="1" outlineLevel="1" thickBot="1">
      <c r="A350" s="13" t="s">
        <v>675</v>
      </c>
      <c r="B350" s="232" t="s">
        <v>585</v>
      </c>
      <c r="C350" s="105" t="s">
        <v>231</v>
      </c>
      <c r="D350" s="177"/>
      <c r="E350" s="221" t="s">
        <v>12</v>
      </c>
      <c r="F350" s="394" t="str">
        <f t="shared" si="77"/>
        <v>Fehlt</v>
      </c>
      <c r="T350" s="27" t="s">
        <v>524</v>
      </c>
    </row>
    <row r="351" spans="1:21" ht="27.95" hidden="1" customHeight="1" outlineLevel="1" thickBot="1">
      <c r="A351" s="19" t="s">
        <v>676</v>
      </c>
      <c r="B351" s="213" t="s">
        <v>587</v>
      </c>
      <c r="C351" s="107" t="s">
        <v>229</v>
      </c>
      <c r="D351" s="214"/>
      <c r="E351" s="222" t="s">
        <v>12</v>
      </c>
      <c r="F351" s="395" t="str">
        <f>IF(AND(D350="Ja",ISBLANK(D351)),"Fehlt","Ok")</f>
        <v>Ok</v>
      </c>
      <c r="T351" s="27" t="s">
        <v>524</v>
      </c>
    </row>
    <row r="352" spans="1:21" ht="15.95" hidden="1" customHeight="1" outlineLevel="1" thickBot="1">
      <c r="A352" s="8" t="s">
        <v>677</v>
      </c>
      <c r="B352" s="30" t="s">
        <v>678</v>
      </c>
      <c r="C352" s="11"/>
      <c r="D352" s="11"/>
      <c r="E352" s="11"/>
      <c r="F352" s="393"/>
      <c r="U352" s="27" t="s">
        <v>524</v>
      </c>
    </row>
    <row r="353" spans="1:21" ht="27.95" hidden="1" customHeight="1" outlineLevel="1" thickBot="1">
      <c r="A353" s="23" t="s">
        <v>679</v>
      </c>
      <c r="B353" s="186" t="s">
        <v>657</v>
      </c>
      <c r="C353" s="224" t="s">
        <v>229</v>
      </c>
      <c r="D353" s="231"/>
      <c r="E353" s="225" t="s">
        <v>6</v>
      </c>
      <c r="F353" s="394" t="str">
        <f t="shared" ref="F353" si="78">IF(ISBLANK(D353),"Fehlt","Ok")</f>
        <v>Fehlt</v>
      </c>
      <c r="U353" s="27" t="s">
        <v>524</v>
      </c>
    </row>
    <row r="354" spans="1:21" ht="27.95" hidden="1" customHeight="1" outlineLevel="1" thickBot="1">
      <c r="A354" s="13" t="s">
        <v>680</v>
      </c>
      <c r="B354" s="175" t="s">
        <v>659</v>
      </c>
      <c r="C354" s="74"/>
      <c r="D354" s="215"/>
      <c r="E354" s="226"/>
      <c r="F354" s="52"/>
      <c r="U354" s="27" t="s">
        <v>524</v>
      </c>
    </row>
    <row r="355" spans="1:21" ht="27.95" hidden="1" customHeight="1" outlineLevel="1" thickBot="1">
      <c r="A355" s="17" t="s">
        <v>681</v>
      </c>
      <c r="B355" s="207" t="s">
        <v>561</v>
      </c>
      <c r="C355" s="83"/>
      <c r="D355" s="216"/>
      <c r="E355" s="227"/>
      <c r="F355" s="52"/>
      <c r="U355" s="27" t="s">
        <v>524</v>
      </c>
    </row>
    <row r="356" spans="1:21" ht="27.95" hidden="1" customHeight="1" outlineLevel="1" thickBot="1">
      <c r="A356" s="17" t="s">
        <v>682</v>
      </c>
      <c r="B356" s="201" t="s">
        <v>563</v>
      </c>
      <c r="C356" s="106" t="s">
        <v>230</v>
      </c>
      <c r="D356" s="205"/>
      <c r="E356" s="228" t="s">
        <v>12</v>
      </c>
      <c r="F356" s="394" t="str">
        <f t="shared" ref="F356:F358" si="79">IF(ISBLANK(D356),"Fehlt","Ok")</f>
        <v>Fehlt</v>
      </c>
      <c r="U356" s="27" t="s">
        <v>524</v>
      </c>
    </row>
    <row r="357" spans="1:21" ht="27.95" hidden="1" customHeight="1" outlineLevel="1" thickBot="1">
      <c r="A357" s="17" t="s">
        <v>683</v>
      </c>
      <c r="B357" s="208" t="s">
        <v>565</v>
      </c>
      <c r="C357" s="106" t="s">
        <v>230</v>
      </c>
      <c r="D357" s="205"/>
      <c r="E357" s="228" t="s">
        <v>12</v>
      </c>
      <c r="F357" s="394" t="str">
        <f t="shared" si="79"/>
        <v>Fehlt</v>
      </c>
      <c r="U357" s="27" t="s">
        <v>524</v>
      </c>
    </row>
    <row r="358" spans="1:21" ht="27.95" hidden="1" customHeight="1" outlineLevel="1" thickBot="1">
      <c r="A358" s="17" t="s">
        <v>684</v>
      </c>
      <c r="B358" s="208" t="s">
        <v>567</v>
      </c>
      <c r="C358" s="106" t="s">
        <v>230</v>
      </c>
      <c r="D358" s="205"/>
      <c r="E358" s="228" t="s">
        <v>12</v>
      </c>
      <c r="F358" s="394" t="str">
        <f t="shared" si="79"/>
        <v>Fehlt</v>
      </c>
      <c r="U358" s="27" t="s">
        <v>524</v>
      </c>
    </row>
    <row r="359" spans="1:21" ht="27.95" hidden="1" customHeight="1" outlineLevel="1" thickBot="1">
      <c r="A359" s="17" t="s">
        <v>685</v>
      </c>
      <c r="B359" s="207" t="s">
        <v>569</v>
      </c>
      <c r="C359" s="83"/>
      <c r="D359" s="216"/>
      <c r="E359" s="227"/>
      <c r="F359" s="52"/>
      <c r="U359" s="27" t="s">
        <v>524</v>
      </c>
    </row>
    <row r="360" spans="1:21" ht="27.95" hidden="1" customHeight="1" outlineLevel="1" thickBot="1">
      <c r="A360" s="17" t="s">
        <v>686</v>
      </c>
      <c r="B360" s="201" t="s">
        <v>563</v>
      </c>
      <c r="C360" s="106" t="s">
        <v>230</v>
      </c>
      <c r="D360" s="205"/>
      <c r="E360" s="228" t="s">
        <v>12</v>
      </c>
      <c r="F360" s="394" t="str">
        <f t="shared" ref="F360:F362" si="80">IF(ISBLANK(D360),"Fehlt","Ok")</f>
        <v>Fehlt</v>
      </c>
      <c r="U360" s="27" t="s">
        <v>524</v>
      </c>
    </row>
    <row r="361" spans="1:21" ht="27.95" hidden="1" customHeight="1" outlineLevel="1" thickBot="1">
      <c r="A361" s="17" t="s">
        <v>687</v>
      </c>
      <c r="B361" s="208" t="s">
        <v>565</v>
      </c>
      <c r="C361" s="106" t="s">
        <v>230</v>
      </c>
      <c r="D361" s="205"/>
      <c r="E361" s="228" t="s">
        <v>12</v>
      </c>
      <c r="F361" s="394" t="str">
        <f t="shared" si="80"/>
        <v>Fehlt</v>
      </c>
      <c r="U361" s="27" t="s">
        <v>524</v>
      </c>
    </row>
    <row r="362" spans="1:21" ht="27.95" hidden="1" customHeight="1" outlineLevel="1" thickBot="1">
      <c r="A362" s="17" t="s">
        <v>688</v>
      </c>
      <c r="B362" s="208" t="s">
        <v>567</v>
      </c>
      <c r="C362" s="106" t="s">
        <v>230</v>
      </c>
      <c r="D362" s="205"/>
      <c r="E362" s="228" t="s">
        <v>12</v>
      </c>
      <c r="F362" s="394" t="str">
        <f t="shared" si="80"/>
        <v>Fehlt</v>
      </c>
      <c r="U362" s="27" t="s">
        <v>524</v>
      </c>
    </row>
    <row r="363" spans="1:21" ht="27.95" hidden="1" customHeight="1" outlineLevel="1" thickBot="1">
      <c r="A363" s="17" t="s">
        <v>689</v>
      </c>
      <c r="B363" s="207" t="s">
        <v>574</v>
      </c>
      <c r="C363" s="83"/>
      <c r="D363" s="216"/>
      <c r="E363" s="227"/>
      <c r="F363" s="52"/>
      <c r="U363" s="27" t="s">
        <v>524</v>
      </c>
    </row>
    <row r="364" spans="1:21" ht="27.95" hidden="1" customHeight="1" outlineLevel="1" thickBot="1">
      <c r="A364" s="17" t="s">
        <v>690</v>
      </c>
      <c r="B364" s="201" t="s">
        <v>563</v>
      </c>
      <c r="C364" s="106" t="s">
        <v>230</v>
      </c>
      <c r="D364" s="205"/>
      <c r="E364" s="228" t="s">
        <v>12</v>
      </c>
      <c r="F364" s="394" t="str">
        <f t="shared" ref="F364:F370" si="81">IF(ISBLANK(D364),"Fehlt","Ok")</f>
        <v>Fehlt</v>
      </c>
      <c r="U364" s="27" t="s">
        <v>524</v>
      </c>
    </row>
    <row r="365" spans="1:21" ht="27.95" hidden="1" customHeight="1" outlineLevel="1" thickBot="1">
      <c r="A365" s="17" t="s">
        <v>691</v>
      </c>
      <c r="B365" s="208" t="s">
        <v>565</v>
      </c>
      <c r="C365" s="106" t="s">
        <v>230</v>
      </c>
      <c r="D365" s="205"/>
      <c r="E365" s="228" t="s">
        <v>12</v>
      </c>
      <c r="F365" s="394" t="str">
        <f t="shared" si="81"/>
        <v>Fehlt</v>
      </c>
      <c r="U365" s="27" t="s">
        <v>524</v>
      </c>
    </row>
    <row r="366" spans="1:21" ht="27.95" hidden="1" customHeight="1" outlineLevel="1" thickBot="1">
      <c r="A366" s="19" t="s">
        <v>692</v>
      </c>
      <c r="B366" s="217" t="s">
        <v>567</v>
      </c>
      <c r="C366" s="107" t="s">
        <v>230</v>
      </c>
      <c r="D366" s="210"/>
      <c r="E366" s="222" t="s">
        <v>12</v>
      </c>
      <c r="F366" s="394" t="str">
        <f t="shared" si="81"/>
        <v>Fehlt</v>
      </c>
      <c r="U366" s="27" t="s">
        <v>524</v>
      </c>
    </row>
    <row r="367" spans="1:21" ht="27.95" hidden="1" customHeight="1" outlineLevel="1" thickBot="1">
      <c r="A367" s="219" t="s">
        <v>693</v>
      </c>
      <c r="B367" s="229" t="s">
        <v>579</v>
      </c>
      <c r="C367" s="104" t="s">
        <v>231</v>
      </c>
      <c r="D367" s="174"/>
      <c r="E367" s="230" t="s">
        <v>12</v>
      </c>
      <c r="F367" s="394" t="str">
        <f t="shared" si="81"/>
        <v>Fehlt</v>
      </c>
      <c r="U367" s="27" t="s">
        <v>524</v>
      </c>
    </row>
    <row r="368" spans="1:21" ht="27.95" hidden="1" customHeight="1" outlineLevel="1" thickBot="1">
      <c r="A368" s="13" t="s">
        <v>694</v>
      </c>
      <c r="B368" s="175" t="s">
        <v>581</v>
      </c>
      <c r="C368" s="105" t="s">
        <v>231</v>
      </c>
      <c r="D368" s="177"/>
      <c r="E368" s="221" t="s">
        <v>12</v>
      </c>
      <c r="F368" s="394" t="str">
        <f t="shared" si="81"/>
        <v>Fehlt</v>
      </c>
      <c r="U368" s="27" t="s">
        <v>524</v>
      </c>
    </row>
    <row r="369" spans="1:23" ht="27.95" hidden="1" customHeight="1" outlineLevel="1" thickBot="1">
      <c r="A369" s="19" t="s">
        <v>695</v>
      </c>
      <c r="B369" s="213" t="s">
        <v>583</v>
      </c>
      <c r="C369" s="107" t="s">
        <v>229</v>
      </c>
      <c r="D369" s="214"/>
      <c r="E369" s="222" t="s">
        <v>12</v>
      </c>
      <c r="F369" s="395" t="str">
        <f>IF(AND(D368="Ja",ISBLANK(D369)),"Fehlt","Ok")</f>
        <v>Ok</v>
      </c>
      <c r="U369" s="27" t="s">
        <v>524</v>
      </c>
    </row>
    <row r="370" spans="1:23" ht="27.95" hidden="1" customHeight="1" outlineLevel="1" thickBot="1">
      <c r="A370" s="13" t="s">
        <v>696</v>
      </c>
      <c r="B370" s="175" t="s">
        <v>585</v>
      </c>
      <c r="C370" s="105" t="s">
        <v>231</v>
      </c>
      <c r="D370" s="177"/>
      <c r="E370" s="221" t="s">
        <v>12</v>
      </c>
      <c r="F370" s="394" t="str">
        <f t="shared" si="81"/>
        <v>Fehlt</v>
      </c>
      <c r="U370" s="27" t="s">
        <v>524</v>
      </c>
    </row>
    <row r="371" spans="1:23" ht="27.95" hidden="1" customHeight="1" outlineLevel="1" thickBot="1">
      <c r="A371" s="19" t="s">
        <v>697</v>
      </c>
      <c r="B371" s="213" t="s">
        <v>587</v>
      </c>
      <c r="C371" s="107" t="s">
        <v>229</v>
      </c>
      <c r="D371" s="214"/>
      <c r="E371" s="222" t="s">
        <v>12</v>
      </c>
      <c r="F371" s="395" t="str">
        <f>IF(AND(D370="Ja",ISBLANK(D371)),"Fehlt","Ok")</f>
        <v>Ok</v>
      </c>
      <c r="U371" s="27" t="s">
        <v>524</v>
      </c>
    </row>
    <row r="372" spans="1:23" ht="15.95" hidden="1" customHeight="1" outlineLevel="1" thickBot="1">
      <c r="A372" s="8" t="s">
        <v>698</v>
      </c>
      <c r="B372" s="30" t="s">
        <v>699</v>
      </c>
      <c r="C372" s="11"/>
      <c r="D372" s="11"/>
      <c r="E372" s="11"/>
      <c r="F372" s="52"/>
      <c r="V372" s="27" t="s">
        <v>524</v>
      </c>
      <c r="W372" s="27" t="s">
        <v>524</v>
      </c>
    </row>
    <row r="373" spans="1:23" ht="15.95" hidden="1" customHeight="1" outlineLevel="1" thickBot="1">
      <c r="A373" s="8" t="s">
        <v>700</v>
      </c>
      <c r="B373" s="30" t="s">
        <v>701</v>
      </c>
      <c r="C373" s="11"/>
      <c r="D373" s="11"/>
      <c r="E373" s="11"/>
      <c r="F373" s="52"/>
      <c r="V373" s="27" t="s">
        <v>524</v>
      </c>
    </row>
    <row r="374" spans="1:23" ht="27.95" hidden="1" customHeight="1" outlineLevel="1" thickBot="1">
      <c r="A374" s="23" t="s">
        <v>702</v>
      </c>
      <c r="B374" s="186" t="s">
        <v>657</v>
      </c>
      <c r="C374" s="224" t="s">
        <v>229</v>
      </c>
      <c r="D374" s="231"/>
      <c r="E374" s="225" t="s">
        <v>6</v>
      </c>
      <c r="F374" s="394" t="str">
        <f t="shared" ref="F374" si="82">IF(ISBLANK(D374),"Fehlt","Ok")</f>
        <v>Fehlt</v>
      </c>
      <c r="V374" s="27" t="s">
        <v>524</v>
      </c>
    </row>
    <row r="375" spans="1:23" ht="27.95" hidden="1" customHeight="1" outlineLevel="1" thickBot="1">
      <c r="A375" s="13" t="s">
        <v>703</v>
      </c>
      <c r="B375" s="175" t="s">
        <v>659</v>
      </c>
      <c r="C375" s="74"/>
      <c r="D375" s="215"/>
      <c r="E375" s="226"/>
      <c r="F375" s="52"/>
      <c r="V375" s="27" t="s">
        <v>524</v>
      </c>
    </row>
    <row r="376" spans="1:23" ht="27.95" hidden="1" customHeight="1" outlineLevel="1" thickBot="1">
      <c r="A376" s="17" t="s">
        <v>704</v>
      </c>
      <c r="B376" s="201" t="s">
        <v>561</v>
      </c>
      <c r="C376" s="83"/>
      <c r="D376" s="216"/>
      <c r="E376" s="227"/>
      <c r="F376" s="52"/>
      <c r="V376" s="27" t="s">
        <v>524</v>
      </c>
    </row>
    <row r="377" spans="1:23" ht="27.95" hidden="1" customHeight="1" outlineLevel="1" thickBot="1">
      <c r="A377" s="17" t="s">
        <v>705</v>
      </c>
      <c r="B377" s="208" t="s">
        <v>563</v>
      </c>
      <c r="C377" s="106" t="s">
        <v>230</v>
      </c>
      <c r="D377" s="205"/>
      <c r="E377" s="228" t="s">
        <v>12</v>
      </c>
      <c r="F377" s="394" t="str">
        <f t="shared" ref="F377:F379" si="83">IF(ISBLANK(D377),"Fehlt","Ok")</f>
        <v>Fehlt</v>
      </c>
      <c r="V377" s="27" t="s">
        <v>524</v>
      </c>
    </row>
    <row r="378" spans="1:23" ht="27.95" hidden="1" customHeight="1" outlineLevel="1" thickBot="1">
      <c r="A378" s="17" t="s">
        <v>706</v>
      </c>
      <c r="B378" s="203" t="s">
        <v>565</v>
      </c>
      <c r="C378" s="106" t="s">
        <v>230</v>
      </c>
      <c r="D378" s="205"/>
      <c r="E378" s="228" t="s">
        <v>12</v>
      </c>
      <c r="F378" s="394" t="str">
        <f t="shared" si="83"/>
        <v>Fehlt</v>
      </c>
      <c r="V378" s="27" t="s">
        <v>524</v>
      </c>
    </row>
    <row r="379" spans="1:23" ht="27.95" hidden="1" customHeight="1" outlineLevel="1" thickBot="1">
      <c r="A379" s="17" t="s">
        <v>707</v>
      </c>
      <c r="B379" s="203" t="s">
        <v>567</v>
      </c>
      <c r="C379" s="106" t="s">
        <v>230</v>
      </c>
      <c r="D379" s="205"/>
      <c r="E379" s="228" t="s">
        <v>12</v>
      </c>
      <c r="F379" s="394" t="str">
        <f t="shared" si="83"/>
        <v>Fehlt</v>
      </c>
      <c r="V379" s="27" t="s">
        <v>524</v>
      </c>
    </row>
    <row r="380" spans="1:23" ht="27.95" hidden="1" customHeight="1" outlineLevel="1" thickBot="1">
      <c r="A380" s="17" t="s">
        <v>708</v>
      </c>
      <c r="B380" s="207" t="s">
        <v>569</v>
      </c>
      <c r="C380" s="83"/>
      <c r="D380" s="216"/>
      <c r="E380" s="227"/>
      <c r="F380" s="52"/>
      <c r="V380" s="27" t="s">
        <v>524</v>
      </c>
    </row>
    <row r="381" spans="1:23" ht="27.95" hidden="1" customHeight="1" outlineLevel="1" thickBot="1">
      <c r="A381" s="17" t="s">
        <v>709</v>
      </c>
      <c r="B381" s="201" t="s">
        <v>563</v>
      </c>
      <c r="C381" s="106" t="s">
        <v>230</v>
      </c>
      <c r="D381" s="205"/>
      <c r="E381" s="228" t="s">
        <v>12</v>
      </c>
      <c r="F381" s="394" t="str">
        <f t="shared" ref="F381:F383" si="84">IF(ISBLANK(D381),"Fehlt","Ok")</f>
        <v>Fehlt</v>
      </c>
      <c r="V381" s="27" t="s">
        <v>524</v>
      </c>
    </row>
    <row r="382" spans="1:23" ht="27.95" hidden="1" customHeight="1" outlineLevel="1" thickBot="1">
      <c r="A382" s="17" t="s">
        <v>710</v>
      </c>
      <c r="B382" s="208" t="s">
        <v>565</v>
      </c>
      <c r="C382" s="106" t="s">
        <v>230</v>
      </c>
      <c r="D382" s="205"/>
      <c r="E382" s="228" t="s">
        <v>12</v>
      </c>
      <c r="F382" s="394" t="str">
        <f t="shared" si="84"/>
        <v>Fehlt</v>
      </c>
      <c r="V382" s="27" t="s">
        <v>524</v>
      </c>
    </row>
    <row r="383" spans="1:23" ht="27.95" hidden="1" customHeight="1" outlineLevel="1" thickBot="1">
      <c r="A383" s="17" t="s">
        <v>711</v>
      </c>
      <c r="B383" s="208" t="s">
        <v>567</v>
      </c>
      <c r="C383" s="106" t="s">
        <v>230</v>
      </c>
      <c r="D383" s="205"/>
      <c r="E383" s="228" t="s">
        <v>12</v>
      </c>
      <c r="F383" s="394" t="str">
        <f t="shared" si="84"/>
        <v>Fehlt</v>
      </c>
      <c r="V383" s="27" t="s">
        <v>524</v>
      </c>
    </row>
    <row r="384" spans="1:23" ht="27.95" hidden="1" customHeight="1" outlineLevel="1" thickBot="1">
      <c r="A384" s="17" t="s">
        <v>712</v>
      </c>
      <c r="B384" s="207" t="s">
        <v>574</v>
      </c>
      <c r="C384" s="83"/>
      <c r="D384" s="216"/>
      <c r="E384" s="227"/>
      <c r="F384" s="52"/>
      <c r="V384" s="27" t="s">
        <v>524</v>
      </c>
    </row>
    <row r="385" spans="1:23" ht="27.95" hidden="1" customHeight="1" outlineLevel="1" thickBot="1">
      <c r="A385" s="17" t="s">
        <v>713</v>
      </c>
      <c r="B385" s="201" t="s">
        <v>563</v>
      </c>
      <c r="C385" s="106" t="s">
        <v>230</v>
      </c>
      <c r="D385" s="205"/>
      <c r="E385" s="228" t="s">
        <v>12</v>
      </c>
      <c r="F385" s="394" t="str">
        <f t="shared" ref="F385:F391" si="85">IF(ISBLANK(D385),"Fehlt","Ok")</f>
        <v>Fehlt</v>
      </c>
      <c r="V385" s="27" t="s">
        <v>524</v>
      </c>
    </row>
    <row r="386" spans="1:23" ht="27.95" hidden="1" customHeight="1" outlineLevel="1" thickBot="1">
      <c r="A386" s="17" t="s">
        <v>714</v>
      </c>
      <c r="B386" s="208" t="s">
        <v>565</v>
      </c>
      <c r="C386" s="106" t="s">
        <v>230</v>
      </c>
      <c r="D386" s="205"/>
      <c r="E386" s="228" t="s">
        <v>12</v>
      </c>
      <c r="F386" s="394" t="str">
        <f t="shared" si="85"/>
        <v>Fehlt</v>
      </c>
      <c r="V386" s="27" t="s">
        <v>524</v>
      </c>
    </row>
    <row r="387" spans="1:23" ht="27.95" hidden="1" customHeight="1" outlineLevel="1" thickBot="1">
      <c r="A387" s="19" t="s">
        <v>715</v>
      </c>
      <c r="B387" s="217" t="s">
        <v>567</v>
      </c>
      <c r="C387" s="107" t="s">
        <v>230</v>
      </c>
      <c r="D387" s="210"/>
      <c r="E387" s="222" t="s">
        <v>12</v>
      </c>
      <c r="F387" s="394" t="str">
        <f t="shared" si="85"/>
        <v>Fehlt</v>
      </c>
      <c r="V387" s="27" t="s">
        <v>524</v>
      </c>
    </row>
    <row r="388" spans="1:23" ht="27.95" hidden="1" customHeight="1" outlineLevel="1" thickBot="1">
      <c r="A388" s="219" t="s">
        <v>716</v>
      </c>
      <c r="B388" s="229" t="s">
        <v>579</v>
      </c>
      <c r="C388" s="104" t="s">
        <v>231</v>
      </c>
      <c r="D388" s="174"/>
      <c r="E388" s="230" t="s">
        <v>12</v>
      </c>
      <c r="F388" s="394" t="str">
        <f t="shared" si="85"/>
        <v>Fehlt</v>
      </c>
      <c r="V388" s="27" t="s">
        <v>524</v>
      </c>
    </row>
    <row r="389" spans="1:23" ht="27.95" hidden="1" customHeight="1" outlineLevel="1" thickBot="1">
      <c r="A389" s="13" t="s">
        <v>717</v>
      </c>
      <c r="B389" s="175" t="s">
        <v>581</v>
      </c>
      <c r="C389" s="105" t="s">
        <v>231</v>
      </c>
      <c r="D389" s="177"/>
      <c r="E389" s="221" t="s">
        <v>12</v>
      </c>
      <c r="F389" s="394" t="str">
        <f t="shared" si="85"/>
        <v>Fehlt</v>
      </c>
      <c r="V389" s="27" t="s">
        <v>524</v>
      </c>
    </row>
    <row r="390" spans="1:23" ht="27.95" hidden="1" customHeight="1" outlineLevel="1" thickBot="1">
      <c r="A390" s="19" t="s">
        <v>718</v>
      </c>
      <c r="B390" s="213" t="s">
        <v>583</v>
      </c>
      <c r="C390" s="107" t="s">
        <v>229</v>
      </c>
      <c r="D390" s="214"/>
      <c r="E390" s="222" t="s">
        <v>12</v>
      </c>
      <c r="F390" s="395" t="str">
        <f>IF(AND(D389="Ja",ISBLANK(D390)),"Fehlt","Ok")</f>
        <v>Ok</v>
      </c>
      <c r="V390" s="27" t="s">
        <v>524</v>
      </c>
    </row>
    <row r="391" spans="1:23" ht="27.95" hidden="1" customHeight="1" outlineLevel="1" thickBot="1">
      <c r="A391" s="13" t="s">
        <v>719</v>
      </c>
      <c r="B391" s="175" t="s">
        <v>585</v>
      </c>
      <c r="C391" s="105" t="s">
        <v>231</v>
      </c>
      <c r="D391" s="177"/>
      <c r="E391" s="221" t="s">
        <v>12</v>
      </c>
      <c r="F391" s="394" t="str">
        <f t="shared" si="85"/>
        <v>Fehlt</v>
      </c>
      <c r="V391" s="27" t="s">
        <v>524</v>
      </c>
    </row>
    <row r="392" spans="1:23" ht="27.95" hidden="1" customHeight="1" outlineLevel="1" thickBot="1">
      <c r="A392" s="19" t="s">
        <v>720</v>
      </c>
      <c r="B392" s="213" t="s">
        <v>587</v>
      </c>
      <c r="C392" s="107" t="s">
        <v>229</v>
      </c>
      <c r="D392" s="214"/>
      <c r="E392" s="222" t="s">
        <v>12</v>
      </c>
      <c r="F392" s="395" t="str">
        <f>IF(AND(D391="Ja",ISBLANK(D392)),"Fehlt","Ok")</f>
        <v>Ok</v>
      </c>
      <c r="V392" s="27" t="s">
        <v>524</v>
      </c>
    </row>
    <row r="393" spans="1:23" ht="15.75" hidden="1" outlineLevel="1" thickBot="1">
      <c r="A393" s="8" t="s">
        <v>721</v>
      </c>
      <c r="B393" s="30" t="s">
        <v>722</v>
      </c>
      <c r="C393" s="11"/>
      <c r="D393" s="11"/>
      <c r="E393" s="11"/>
      <c r="F393" s="52"/>
      <c r="W393" s="27" t="s">
        <v>524</v>
      </c>
    </row>
    <row r="394" spans="1:23" ht="27.95" hidden="1" customHeight="1" outlineLevel="1" thickBot="1">
      <c r="A394" s="23" t="s">
        <v>723</v>
      </c>
      <c r="B394" s="233" t="s">
        <v>657</v>
      </c>
      <c r="C394" s="224" t="s">
        <v>229</v>
      </c>
      <c r="D394" s="189"/>
      <c r="E394" s="225" t="s">
        <v>6</v>
      </c>
      <c r="F394" s="52"/>
      <c r="W394" s="27" t="s">
        <v>524</v>
      </c>
    </row>
    <row r="395" spans="1:23" ht="27.95" hidden="1" customHeight="1" outlineLevel="1" thickBot="1">
      <c r="A395" s="13" t="s">
        <v>724</v>
      </c>
      <c r="B395" s="234" t="s">
        <v>659</v>
      </c>
      <c r="C395" s="74"/>
      <c r="D395" s="215"/>
      <c r="E395" s="226"/>
      <c r="F395" s="52"/>
      <c r="W395" s="27" t="s">
        <v>524</v>
      </c>
    </row>
    <row r="396" spans="1:23" ht="27.95" hidden="1" customHeight="1" outlineLevel="1" thickBot="1">
      <c r="A396" s="17" t="s">
        <v>725</v>
      </c>
      <c r="B396" s="235" t="s">
        <v>561</v>
      </c>
      <c r="C396" s="83"/>
      <c r="D396" s="216"/>
      <c r="E396" s="227"/>
      <c r="F396" s="52"/>
      <c r="W396" s="27" t="s">
        <v>524</v>
      </c>
    </row>
    <row r="397" spans="1:23" ht="27.95" hidden="1" customHeight="1" outlineLevel="1" thickBot="1">
      <c r="A397" s="17" t="s">
        <v>726</v>
      </c>
      <c r="B397" s="235" t="s">
        <v>563</v>
      </c>
      <c r="C397" s="106" t="s">
        <v>230</v>
      </c>
      <c r="D397" s="204"/>
      <c r="E397" s="228" t="s">
        <v>12</v>
      </c>
      <c r="F397" s="52"/>
      <c r="W397" s="27" t="s">
        <v>524</v>
      </c>
    </row>
    <row r="398" spans="1:23" ht="27.95" hidden="1" customHeight="1" outlineLevel="1" thickBot="1">
      <c r="A398" s="17" t="s">
        <v>727</v>
      </c>
      <c r="B398" s="235" t="s">
        <v>565</v>
      </c>
      <c r="C398" s="106" t="s">
        <v>230</v>
      </c>
      <c r="D398" s="204"/>
      <c r="E398" s="228" t="s">
        <v>12</v>
      </c>
      <c r="F398" s="52"/>
      <c r="W398" s="27" t="s">
        <v>524</v>
      </c>
    </row>
    <row r="399" spans="1:23" ht="27.95" hidden="1" customHeight="1" outlineLevel="1" thickBot="1">
      <c r="A399" s="17" t="s">
        <v>728</v>
      </c>
      <c r="B399" s="235" t="s">
        <v>567</v>
      </c>
      <c r="C399" s="106" t="s">
        <v>230</v>
      </c>
      <c r="D399" s="204"/>
      <c r="E399" s="228" t="s">
        <v>12</v>
      </c>
      <c r="F399" s="52"/>
      <c r="W399" s="27" t="s">
        <v>524</v>
      </c>
    </row>
    <row r="400" spans="1:23" ht="27.95" hidden="1" customHeight="1" outlineLevel="1" thickBot="1">
      <c r="A400" s="17" t="s">
        <v>729</v>
      </c>
      <c r="B400" s="235" t="s">
        <v>569</v>
      </c>
      <c r="C400" s="83"/>
      <c r="D400" s="216"/>
      <c r="E400" s="227"/>
      <c r="F400" s="52"/>
      <c r="W400" s="27" t="s">
        <v>524</v>
      </c>
    </row>
    <row r="401" spans="1:27" ht="27.95" hidden="1" customHeight="1" outlineLevel="1" thickBot="1">
      <c r="A401" s="17" t="s">
        <v>730</v>
      </c>
      <c r="B401" s="235" t="s">
        <v>563</v>
      </c>
      <c r="C401" s="106" t="s">
        <v>230</v>
      </c>
      <c r="D401" s="204"/>
      <c r="E401" s="228" t="s">
        <v>12</v>
      </c>
      <c r="F401" s="52"/>
      <c r="W401" s="27" t="s">
        <v>524</v>
      </c>
    </row>
    <row r="402" spans="1:27" ht="27.95" hidden="1" customHeight="1" outlineLevel="1" thickBot="1">
      <c r="A402" s="17" t="s">
        <v>731</v>
      </c>
      <c r="B402" s="235" t="s">
        <v>565</v>
      </c>
      <c r="C402" s="106" t="s">
        <v>230</v>
      </c>
      <c r="D402" s="204"/>
      <c r="E402" s="228" t="s">
        <v>12</v>
      </c>
      <c r="F402" s="52"/>
      <c r="W402" s="27" t="s">
        <v>524</v>
      </c>
    </row>
    <row r="403" spans="1:27" ht="27.95" hidden="1" customHeight="1" outlineLevel="1" thickBot="1">
      <c r="A403" s="17" t="s">
        <v>732</v>
      </c>
      <c r="B403" s="235" t="s">
        <v>567</v>
      </c>
      <c r="C403" s="106" t="s">
        <v>230</v>
      </c>
      <c r="D403" s="204"/>
      <c r="E403" s="228" t="s">
        <v>12</v>
      </c>
      <c r="F403" s="52"/>
      <c r="W403" s="27" t="s">
        <v>524</v>
      </c>
    </row>
    <row r="404" spans="1:27" ht="27.95" hidden="1" customHeight="1" outlineLevel="1" thickBot="1">
      <c r="A404" s="17" t="s">
        <v>733</v>
      </c>
      <c r="B404" s="235" t="s">
        <v>574</v>
      </c>
      <c r="C404" s="83"/>
      <c r="D404" s="216"/>
      <c r="E404" s="227"/>
      <c r="F404" s="52"/>
      <c r="W404" s="27" t="s">
        <v>524</v>
      </c>
    </row>
    <row r="405" spans="1:27" ht="27.95" hidden="1" customHeight="1" outlineLevel="1" thickBot="1">
      <c r="A405" s="17" t="s">
        <v>734</v>
      </c>
      <c r="B405" s="235" t="s">
        <v>563</v>
      </c>
      <c r="C405" s="106" t="s">
        <v>230</v>
      </c>
      <c r="D405" s="204"/>
      <c r="E405" s="228" t="s">
        <v>12</v>
      </c>
      <c r="F405" s="52"/>
      <c r="W405" s="27" t="s">
        <v>524</v>
      </c>
    </row>
    <row r="406" spans="1:27" ht="27.95" hidden="1" customHeight="1" outlineLevel="1" thickBot="1">
      <c r="A406" s="17" t="s">
        <v>735</v>
      </c>
      <c r="B406" s="235" t="s">
        <v>565</v>
      </c>
      <c r="C406" s="106" t="s">
        <v>230</v>
      </c>
      <c r="D406" s="204"/>
      <c r="E406" s="228" t="s">
        <v>12</v>
      </c>
      <c r="F406" s="52"/>
      <c r="W406" s="27" t="s">
        <v>524</v>
      </c>
    </row>
    <row r="407" spans="1:27" ht="27.95" hidden="1" customHeight="1" outlineLevel="1" thickBot="1">
      <c r="A407" s="19" t="s">
        <v>736</v>
      </c>
      <c r="B407" s="236" t="s">
        <v>567</v>
      </c>
      <c r="C407" s="107" t="s">
        <v>230</v>
      </c>
      <c r="D407" s="64"/>
      <c r="E407" s="222" t="s">
        <v>12</v>
      </c>
      <c r="F407" s="52"/>
      <c r="W407" s="27" t="s">
        <v>524</v>
      </c>
    </row>
    <row r="408" spans="1:27" ht="27.95" hidden="1" customHeight="1" outlineLevel="1" thickBot="1">
      <c r="A408" s="219" t="s">
        <v>737</v>
      </c>
      <c r="B408" s="237" t="s">
        <v>579</v>
      </c>
      <c r="C408" s="104" t="s">
        <v>231</v>
      </c>
      <c r="D408" s="238"/>
      <c r="E408" s="230" t="s">
        <v>12</v>
      </c>
      <c r="F408" s="52"/>
      <c r="W408" s="27" t="s">
        <v>524</v>
      </c>
    </row>
    <row r="409" spans="1:27" ht="27.95" hidden="1" customHeight="1" outlineLevel="1" thickBot="1">
      <c r="A409" s="13" t="s">
        <v>738</v>
      </c>
      <c r="B409" s="234" t="s">
        <v>581</v>
      </c>
      <c r="C409" s="105" t="s">
        <v>231</v>
      </c>
      <c r="D409" s="176"/>
      <c r="E409" s="221" t="s">
        <v>12</v>
      </c>
      <c r="F409" s="52"/>
      <c r="W409" s="27" t="s">
        <v>524</v>
      </c>
    </row>
    <row r="410" spans="1:27" ht="27.95" hidden="1" customHeight="1" outlineLevel="1" thickBot="1">
      <c r="A410" s="19" t="s">
        <v>739</v>
      </c>
      <c r="B410" s="236" t="s">
        <v>583</v>
      </c>
      <c r="C410" s="107" t="s">
        <v>229</v>
      </c>
      <c r="D410" s="64"/>
      <c r="E410" s="222" t="s">
        <v>12</v>
      </c>
      <c r="F410" s="52"/>
      <c r="W410" s="27" t="s">
        <v>524</v>
      </c>
    </row>
    <row r="411" spans="1:27" ht="27.95" hidden="1" customHeight="1" outlineLevel="1" thickBot="1">
      <c r="A411" s="13" t="s">
        <v>740</v>
      </c>
      <c r="B411" s="234" t="s">
        <v>585</v>
      </c>
      <c r="C411" s="105" t="s">
        <v>231</v>
      </c>
      <c r="D411" s="176"/>
      <c r="E411" s="221" t="s">
        <v>12</v>
      </c>
      <c r="F411" s="52"/>
      <c r="W411" s="27" t="s">
        <v>524</v>
      </c>
    </row>
    <row r="412" spans="1:27" ht="27.95" hidden="1" customHeight="1" outlineLevel="1" thickBot="1">
      <c r="A412" s="19" t="s">
        <v>741</v>
      </c>
      <c r="B412" s="236" t="s">
        <v>587</v>
      </c>
      <c r="C412" s="107" t="s">
        <v>229</v>
      </c>
      <c r="D412" s="64"/>
      <c r="E412" s="222" t="s">
        <v>12</v>
      </c>
      <c r="F412" s="52"/>
      <c r="W412" s="27" t="s">
        <v>524</v>
      </c>
    </row>
    <row r="413" spans="1:27" ht="15.75" hidden="1" outlineLevel="1" thickBot="1">
      <c r="A413" s="8" t="s">
        <v>742</v>
      </c>
      <c r="B413" s="30" t="s">
        <v>743</v>
      </c>
      <c r="C413" s="11"/>
      <c r="D413" s="11"/>
      <c r="E413" s="11"/>
      <c r="F413" s="52"/>
      <c r="X413" s="27" t="s">
        <v>524</v>
      </c>
      <c r="Y413" s="27" t="s">
        <v>524</v>
      </c>
      <c r="Z413" s="27" t="s">
        <v>524</v>
      </c>
      <c r="AA413" s="27" t="s">
        <v>524</v>
      </c>
    </row>
    <row r="414" spans="1:27" ht="15.75" hidden="1" outlineLevel="1" thickBot="1">
      <c r="A414" s="239" t="s">
        <v>744</v>
      </c>
      <c r="B414" s="30" t="s">
        <v>745</v>
      </c>
      <c r="C414" s="11"/>
      <c r="D414" s="11"/>
      <c r="E414" s="11"/>
      <c r="F414" s="52"/>
      <c r="X414" s="27" t="s">
        <v>524</v>
      </c>
    </row>
    <row r="415" spans="1:27" ht="27.95" hidden="1" customHeight="1" outlineLevel="1" thickBot="1">
      <c r="A415" s="23" t="s">
        <v>746</v>
      </c>
      <c r="B415" s="240" t="s">
        <v>657</v>
      </c>
      <c r="C415" s="241" t="s">
        <v>229</v>
      </c>
      <c r="D415" s="218"/>
      <c r="E415" s="220" t="s">
        <v>6</v>
      </c>
      <c r="F415" s="394" t="str">
        <f t="shared" ref="F415" si="86">IF(ISBLANK(D415),"Fehlt","Ok")</f>
        <v>Fehlt</v>
      </c>
      <c r="X415" s="27" t="s">
        <v>524</v>
      </c>
    </row>
    <row r="416" spans="1:27" ht="27.95" hidden="1" customHeight="1" outlineLevel="1" thickBot="1">
      <c r="A416" s="13" t="s">
        <v>747</v>
      </c>
      <c r="B416" s="242" t="s">
        <v>659</v>
      </c>
      <c r="C416" s="74"/>
      <c r="D416" s="215"/>
      <c r="E416" s="226"/>
      <c r="F416" s="52"/>
      <c r="X416" s="27" t="s">
        <v>524</v>
      </c>
    </row>
    <row r="417" spans="1:24" ht="27.95" hidden="1" customHeight="1" outlineLevel="1" thickBot="1">
      <c r="A417" s="17" t="s">
        <v>748</v>
      </c>
      <c r="B417" s="243" t="s">
        <v>561</v>
      </c>
      <c r="C417" s="83"/>
      <c r="D417" s="216"/>
      <c r="E417" s="227"/>
      <c r="F417" s="52"/>
      <c r="X417" s="27" t="s">
        <v>524</v>
      </c>
    </row>
    <row r="418" spans="1:24" ht="27.95" hidden="1" customHeight="1" outlineLevel="1" thickBot="1">
      <c r="A418" s="17" t="s">
        <v>749</v>
      </c>
      <c r="B418" s="244" t="s">
        <v>563</v>
      </c>
      <c r="C418" s="106" t="s">
        <v>230</v>
      </c>
      <c r="D418" s="205"/>
      <c r="E418" s="228" t="s">
        <v>12</v>
      </c>
      <c r="F418" s="394" t="str">
        <f t="shared" ref="F418:F420" si="87">IF(ISBLANK(D418),"Fehlt","Ok")</f>
        <v>Fehlt</v>
      </c>
      <c r="X418" s="27" t="s">
        <v>524</v>
      </c>
    </row>
    <row r="419" spans="1:24" ht="27.95" hidden="1" customHeight="1" outlineLevel="1" thickBot="1">
      <c r="A419" s="17" t="s">
        <v>750</v>
      </c>
      <c r="B419" s="245" t="s">
        <v>565</v>
      </c>
      <c r="C419" s="106" t="s">
        <v>230</v>
      </c>
      <c r="D419" s="205"/>
      <c r="E419" s="228" t="s">
        <v>12</v>
      </c>
      <c r="F419" s="394" t="str">
        <f t="shared" si="87"/>
        <v>Fehlt</v>
      </c>
      <c r="X419" s="27" t="s">
        <v>524</v>
      </c>
    </row>
    <row r="420" spans="1:24" ht="27.95" hidden="1" customHeight="1" outlineLevel="1" thickBot="1">
      <c r="A420" s="17" t="s">
        <v>751</v>
      </c>
      <c r="B420" s="245" t="s">
        <v>567</v>
      </c>
      <c r="C420" s="106" t="s">
        <v>230</v>
      </c>
      <c r="D420" s="205"/>
      <c r="E420" s="228" t="s">
        <v>12</v>
      </c>
      <c r="F420" s="394" t="str">
        <f t="shared" si="87"/>
        <v>Fehlt</v>
      </c>
      <c r="X420" s="27" t="s">
        <v>524</v>
      </c>
    </row>
    <row r="421" spans="1:24" ht="27.95" hidden="1" customHeight="1" outlineLevel="1" thickBot="1">
      <c r="A421" s="17" t="s">
        <v>752</v>
      </c>
      <c r="B421" s="246" t="s">
        <v>753</v>
      </c>
      <c r="C421" s="83"/>
      <c r="D421" s="216"/>
      <c r="E421" s="227"/>
      <c r="F421" s="52"/>
      <c r="X421" s="27" t="s">
        <v>524</v>
      </c>
    </row>
    <row r="422" spans="1:24" ht="27.95" hidden="1" customHeight="1" outlineLevel="1" thickBot="1">
      <c r="A422" s="17" t="s">
        <v>754</v>
      </c>
      <c r="B422" s="243" t="s">
        <v>563</v>
      </c>
      <c r="C422" s="106" t="s">
        <v>230</v>
      </c>
      <c r="D422" s="205"/>
      <c r="E422" s="228" t="s">
        <v>12</v>
      </c>
      <c r="F422" s="394" t="str">
        <f t="shared" ref="F422:F424" si="88">IF(ISBLANK(D422),"Fehlt","Ok")</f>
        <v>Fehlt</v>
      </c>
      <c r="X422" s="27" t="s">
        <v>524</v>
      </c>
    </row>
    <row r="423" spans="1:24" ht="27.95" hidden="1" customHeight="1" outlineLevel="1" thickBot="1">
      <c r="A423" s="17" t="s">
        <v>755</v>
      </c>
      <c r="B423" s="244" t="s">
        <v>565</v>
      </c>
      <c r="C423" s="106" t="s">
        <v>230</v>
      </c>
      <c r="D423" s="205"/>
      <c r="E423" s="228" t="s">
        <v>12</v>
      </c>
      <c r="F423" s="394" t="str">
        <f t="shared" si="88"/>
        <v>Fehlt</v>
      </c>
      <c r="X423" s="27" t="s">
        <v>524</v>
      </c>
    </row>
    <row r="424" spans="1:24" ht="27.95" hidden="1" customHeight="1" outlineLevel="1" thickBot="1">
      <c r="A424" s="17" t="s">
        <v>756</v>
      </c>
      <c r="B424" s="244" t="s">
        <v>567</v>
      </c>
      <c r="C424" s="106" t="s">
        <v>230</v>
      </c>
      <c r="D424" s="205"/>
      <c r="E424" s="228" t="s">
        <v>12</v>
      </c>
      <c r="F424" s="394" t="str">
        <f t="shared" si="88"/>
        <v>Fehlt</v>
      </c>
      <c r="X424" s="27" t="s">
        <v>524</v>
      </c>
    </row>
    <row r="425" spans="1:24" ht="27.95" hidden="1" customHeight="1" outlineLevel="1" thickBot="1">
      <c r="A425" s="17" t="s">
        <v>757</v>
      </c>
      <c r="B425" s="246" t="s">
        <v>574</v>
      </c>
      <c r="C425" s="83"/>
      <c r="D425" s="216"/>
      <c r="E425" s="227"/>
      <c r="F425" s="52"/>
      <c r="X425" s="27" t="s">
        <v>524</v>
      </c>
    </row>
    <row r="426" spans="1:24" ht="27.95" hidden="1" customHeight="1" outlineLevel="1" thickBot="1">
      <c r="A426" s="17" t="s">
        <v>758</v>
      </c>
      <c r="B426" s="243" t="s">
        <v>563</v>
      </c>
      <c r="C426" s="106" t="s">
        <v>230</v>
      </c>
      <c r="D426" s="205"/>
      <c r="E426" s="228" t="s">
        <v>12</v>
      </c>
      <c r="F426" s="394" t="str">
        <f t="shared" ref="F426:F432" si="89">IF(ISBLANK(D426),"Fehlt","Ok")</f>
        <v>Fehlt</v>
      </c>
      <c r="X426" s="27" t="s">
        <v>524</v>
      </c>
    </row>
    <row r="427" spans="1:24" ht="27.95" hidden="1" customHeight="1" outlineLevel="1" thickBot="1">
      <c r="A427" s="17" t="s">
        <v>759</v>
      </c>
      <c r="B427" s="244" t="s">
        <v>565</v>
      </c>
      <c r="C427" s="106" t="s">
        <v>230</v>
      </c>
      <c r="D427" s="205"/>
      <c r="E427" s="228" t="s">
        <v>12</v>
      </c>
      <c r="F427" s="394" t="str">
        <f t="shared" si="89"/>
        <v>Fehlt</v>
      </c>
      <c r="X427" s="27" t="s">
        <v>524</v>
      </c>
    </row>
    <row r="428" spans="1:24" ht="27.95" hidden="1" customHeight="1" outlineLevel="1" thickBot="1">
      <c r="A428" s="19" t="s">
        <v>760</v>
      </c>
      <c r="B428" s="247" t="s">
        <v>567</v>
      </c>
      <c r="C428" s="107" t="s">
        <v>230</v>
      </c>
      <c r="D428" s="210"/>
      <c r="E428" s="222" t="s">
        <v>12</v>
      </c>
      <c r="F428" s="394" t="str">
        <f t="shared" si="89"/>
        <v>Fehlt</v>
      </c>
      <c r="X428" s="27" t="s">
        <v>524</v>
      </c>
    </row>
    <row r="429" spans="1:24" ht="27.95" hidden="1" customHeight="1" outlineLevel="1" thickBot="1">
      <c r="A429" s="219" t="s">
        <v>761</v>
      </c>
      <c r="B429" s="240" t="s">
        <v>579</v>
      </c>
      <c r="C429" s="241" t="s">
        <v>231</v>
      </c>
      <c r="D429" s="174"/>
      <c r="E429" s="220" t="s">
        <v>12</v>
      </c>
      <c r="F429" s="394" t="str">
        <f t="shared" si="89"/>
        <v>Fehlt</v>
      </c>
      <c r="X429" s="27" t="s">
        <v>524</v>
      </c>
    </row>
    <row r="430" spans="1:24" ht="27.95" hidden="1" customHeight="1" outlineLevel="1" thickBot="1">
      <c r="A430" s="13" t="s">
        <v>762</v>
      </c>
      <c r="B430" s="242" t="s">
        <v>581</v>
      </c>
      <c r="C430" s="105" t="s">
        <v>231</v>
      </c>
      <c r="D430" s="177"/>
      <c r="E430" s="221" t="s">
        <v>12</v>
      </c>
      <c r="F430" s="394" t="str">
        <f t="shared" si="89"/>
        <v>Fehlt</v>
      </c>
      <c r="X430" s="27" t="s">
        <v>524</v>
      </c>
    </row>
    <row r="431" spans="1:24" ht="27.95" hidden="1" customHeight="1" outlineLevel="1" thickBot="1">
      <c r="A431" s="19" t="s">
        <v>763</v>
      </c>
      <c r="B431" s="248" t="s">
        <v>583</v>
      </c>
      <c r="C431" s="107" t="s">
        <v>229</v>
      </c>
      <c r="D431" s="214"/>
      <c r="E431" s="222" t="s">
        <v>12</v>
      </c>
      <c r="F431" s="395" t="str">
        <f>IF(AND(D430="Ja",ISBLANK(D431)),"Fehlt","Ok")</f>
        <v>Ok</v>
      </c>
      <c r="X431" s="27" t="s">
        <v>524</v>
      </c>
    </row>
    <row r="432" spans="1:24" ht="27.95" hidden="1" customHeight="1" outlineLevel="1" thickBot="1">
      <c r="A432" s="13" t="s">
        <v>764</v>
      </c>
      <c r="B432" s="242" t="s">
        <v>585</v>
      </c>
      <c r="C432" s="105" t="s">
        <v>231</v>
      </c>
      <c r="D432" s="177"/>
      <c r="E432" s="221" t="s">
        <v>12</v>
      </c>
      <c r="F432" s="394" t="str">
        <f t="shared" si="89"/>
        <v>Fehlt</v>
      </c>
      <c r="X432" s="27" t="s">
        <v>524</v>
      </c>
    </row>
    <row r="433" spans="1:25" ht="27.95" hidden="1" customHeight="1" outlineLevel="1" thickBot="1">
      <c r="A433" s="19" t="s">
        <v>765</v>
      </c>
      <c r="B433" s="248" t="s">
        <v>587</v>
      </c>
      <c r="C433" s="107" t="s">
        <v>229</v>
      </c>
      <c r="D433" s="214"/>
      <c r="E433" s="222" t="s">
        <v>12</v>
      </c>
      <c r="F433" s="395" t="str">
        <f>IF(AND(D432="Ja",ISBLANK(D433)),"Fehlt","Ok")</f>
        <v>Ok</v>
      </c>
      <c r="X433" s="27" t="s">
        <v>524</v>
      </c>
    </row>
    <row r="434" spans="1:25" ht="15.75" hidden="1" outlineLevel="1" thickBot="1">
      <c r="A434" s="8" t="s">
        <v>766</v>
      </c>
      <c r="B434" s="30" t="s">
        <v>722</v>
      </c>
      <c r="C434" s="11"/>
      <c r="D434" s="11"/>
      <c r="E434" s="11"/>
      <c r="F434" s="52"/>
      <c r="Y434" s="27" t="s">
        <v>524</v>
      </c>
    </row>
    <row r="435" spans="1:25" ht="27.95" hidden="1" customHeight="1" outlineLevel="1" thickBot="1">
      <c r="A435" s="23" t="s">
        <v>767</v>
      </c>
      <c r="B435" s="240" t="s">
        <v>657</v>
      </c>
      <c r="C435" s="241" t="s">
        <v>229</v>
      </c>
      <c r="D435" s="218"/>
      <c r="E435" s="220" t="s">
        <v>6</v>
      </c>
      <c r="F435" s="394" t="str">
        <f t="shared" ref="F435" si="90">IF(ISBLANK(D435),"Fehlt","Ok")</f>
        <v>Fehlt</v>
      </c>
      <c r="Y435" s="27" t="s">
        <v>524</v>
      </c>
    </row>
    <row r="436" spans="1:25" ht="27.95" hidden="1" customHeight="1" outlineLevel="1" thickBot="1">
      <c r="A436" s="13" t="s">
        <v>768</v>
      </c>
      <c r="B436" s="242" t="s">
        <v>659</v>
      </c>
      <c r="C436" s="74"/>
      <c r="D436" s="215"/>
      <c r="E436" s="226"/>
      <c r="F436" s="52"/>
      <c r="Y436" s="27" t="s">
        <v>524</v>
      </c>
    </row>
    <row r="437" spans="1:25" ht="27.95" hidden="1" customHeight="1" outlineLevel="1" thickBot="1">
      <c r="A437" s="17" t="s">
        <v>769</v>
      </c>
      <c r="B437" s="243" t="s">
        <v>561</v>
      </c>
      <c r="C437" s="83"/>
      <c r="D437" s="216"/>
      <c r="E437" s="227"/>
      <c r="F437" s="52"/>
      <c r="Y437" s="27" t="s">
        <v>524</v>
      </c>
    </row>
    <row r="438" spans="1:25" ht="27.95" hidden="1" customHeight="1" outlineLevel="1" thickBot="1">
      <c r="A438" s="17" t="s">
        <v>770</v>
      </c>
      <c r="B438" s="244" t="s">
        <v>563</v>
      </c>
      <c r="C438" s="106" t="s">
        <v>230</v>
      </c>
      <c r="D438" s="205"/>
      <c r="E438" s="228" t="s">
        <v>12</v>
      </c>
      <c r="F438" s="394" t="str">
        <f t="shared" ref="F438:F440" si="91">IF(ISBLANK(D438),"Fehlt","Ok")</f>
        <v>Fehlt</v>
      </c>
      <c r="Y438" s="27" t="s">
        <v>524</v>
      </c>
    </row>
    <row r="439" spans="1:25" ht="27.95" hidden="1" customHeight="1" outlineLevel="1" thickBot="1">
      <c r="A439" s="17" t="s">
        <v>771</v>
      </c>
      <c r="B439" s="245" t="s">
        <v>565</v>
      </c>
      <c r="C439" s="106" t="s">
        <v>230</v>
      </c>
      <c r="D439" s="205"/>
      <c r="E439" s="228" t="s">
        <v>12</v>
      </c>
      <c r="F439" s="394" t="str">
        <f t="shared" si="91"/>
        <v>Fehlt</v>
      </c>
      <c r="Y439" s="27" t="s">
        <v>524</v>
      </c>
    </row>
    <row r="440" spans="1:25" ht="27.95" hidden="1" customHeight="1" outlineLevel="1" thickBot="1">
      <c r="A440" s="17" t="s">
        <v>772</v>
      </c>
      <c r="B440" s="245" t="s">
        <v>567</v>
      </c>
      <c r="C440" s="106" t="s">
        <v>230</v>
      </c>
      <c r="D440" s="205"/>
      <c r="E440" s="228" t="s">
        <v>12</v>
      </c>
      <c r="F440" s="394" t="str">
        <f t="shared" si="91"/>
        <v>Fehlt</v>
      </c>
      <c r="Y440" s="27" t="s">
        <v>524</v>
      </c>
    </row>
    <row r="441" spans="1:25" ht="27.95" hidden="1" customHeight="1" outlineLevel="1" thickBot="1">
      <c r="A441" s="17" t="s">
        <v>773</v>
      </c>
      <c r="B441" s="246" t="s">
        <v>753</v>
      </c>
      <c r="C441" s="83"/>
      <c r="D441" s="216"/>
      <c r="E441" s="227"/>
      <c r="F441" s="52"/>
      <c r="Y441" s="27" t="s">
        <v>524</v>
      </c>
    </row>
    <row r="442" spans="1:25" ht="27.95" hidden="1" customHeight="1" outlineLevel="1" thickBot="1">
      <c r="A442" s="17" t="s">
        <v>774</v>
      </c>
      <c r="B442" s="243" t="s">
        <v>563</v>
      </c>
      <c r="C442" s="106" t="s">
        <v>230</v>
      </c>
      <c r="D442" s="205"/>
      <c r="E442" s="228" t="s">
        <v>12</v>
      </c>
      <c r="F442" s="394" t="str">
        <f t="shared" ref="F442:F444" si="92">IF(ISBLANK(D442),"Fehlt","Ok")</f>
        <v>Fehlt</v>
      </c>
      <c r="Y442" s="27" t="s">
        <v>524</v>
      </c>
    </row>
    <row r="443" spans="1:25" ht="27.95" hidden="1" customHeight="1" outlineLevel="1" thickBot="1">
      <c r="A443" s="17" t="s">
        <v>775</v>
      </c>
      <c r="B443" s="244" t="s">
        <v>565</v>
      </c>
      <c r="C443" s="106" t="s">
        <v>230</v>
      </c>
      <c r="D443" s="205"/>
      <c r="E443" s="228" t="s">
        <v>12</v>
      </c>
      <c r="F443" s="394" t="str">
        <f t="shared" si="92"/>
        <v>Fehlt</v>
      </c>
      <c r="Y443" s="27" t="s">
        <v>524</v>
      </c>
    </row>
    <row r="444" spans="1:25" ht="27.95" hidden="1" customHeight="1" outlineLevel="1" thickBot="1">
      <c r="A444" s="17" t="s">
        <v>776</v>
      </c>
      <c r="B444" s="244" t="s">
        <v>567</v>
      </c>
      <c r="C444" s="106" t="s">
        <v>230</v>
      </c>
      <c r="D444" s="205"/>
      <c r="E444" s="228" t="s">
        <v>12</v>
      </c>
      <c r="F444" s="394" t="str">
        <f t="shared" si="92"/>
        <v>Fehlt</v>
      </c>
      <c r="Y444" s="27" t="s">
        <v>524</v>
      </c>
    </row>
    <row r="445" spans="1:25" ht="27.95" hidden="1" customHeight="1" outlineLevel="1" thickBot="1">
      <c r="A445" s="17" t="s">
        <v>777</v>
      </c>
      <c r="B445" s="246" t="s">
        <v>574</v>
      </c>
      <c r="C445" s="83"/>
      <c r="D445" s="216"/>
      <c r="E445" s="227"/>
      <c r="F445" s="52"/>
      <c r="Y445" s="27" t="s">
        <v>524</v>
      </c>
    </row>
    <row r="446" spans="1:25" ht="27.95" hidden="1" customHeight="1" outlineLevel="1" thickBot="1">
      <c r="A446" s="17" t="s">
        <v>778</v>
      </c>
      <c r="B446" s="243" t="s">
        <v>563</v>
      </c>
      <c r="C446" s="106" t="s">
        <v>230</v>
      </c>
      <c r="D446" s="205"/>
      <c r="E446" s="228" t="s">
        <v>12</v>
      </c>
      <c r="F446" s="394" t="str">
        <f t="shared" ref="F446:F452" si="93">IF(ISBLANK(D446),"Fehlt","Ok")</f>
        <v>Fehlt</v>
      </c>
      <c r="Y446" s="27" t="s">
        <v>524</v>
      </c>
    </row>
    <row r="447" spans="1:25" ht="27.95" hidden="1" customHeight="1" outlineLevel="1" thickBot="1">
      <c r="A447" s="17" t="s">
        <v>779</v>
      </c>
      <c r="B447" s="244" t="s">
        <v>565</v>
      </c>
      <c r="C447" s="106" t="s">
        <v>230</v>
      </c>
      <c r="D447" s="205"/>
      <c r="E447" s="228" t="s">
        <v>12</v>
      </c>
      <c r="F447" s="394" t="str">
        <f t="shared" si="93"/>
        <v>Fehlt</v>
      </c>
      <c r="Y447" s="27" t="s">
        <v>524</v>
      </c>
    </row>
    <row r="448" spans="1:25" ht="27.95" hidden="1" customHeight="1" outlineLevel="1" thickBot="1">
      <c r="A448" s="19" t="s">
        <v>780</v>
      </c>
      <c r="B448" s="247" t="s">
        <v>567</v>
      </c>
      <c r="C448" s="107" t="s">
        <v>230</v>
      </c>
      <c r="D448" s="210"/>
      <c r="E448" s="222" t="s">
        <v>12</v>
      </c>
      <c r="F448" s="394" t="str">
        <f t="shared" si="93"/>
        <v>Fehlt</v>
      </c>
      <c r="Y448" s="27" t="s">
        <v>524</v>
      </c>
    </row>
    <row r="449" spans="1:26" ht="27.95" hidden="1" customHeight="1" outlineLevel="1" thickBot="1">
      <c r="A449" s="219" t="s">
        <v>781</v>
      </c>
      <c r="B449" s="240" t="s">
        <v>579</v>
      </c>
      <c r="C449" s="241" t="s">
        <v>231</v>
      </c>
      <c r="D449" s="174"/>
      <c r="E449" s="220" t="s">
        <v>12</v>
      </c>
      <c r="F449" s="394" t="str">
        <f t="shared" si="93"/>
        <v>Fehlt</v>
      </c>
      <c r="Y449" s="27" t="s">
        <v>524</v>
      </c>
    </row>
    <row r="450" spans="1:26" ht="27.95" hidden="1" customHeight="1" outlineLevel="1" thickBot="1">
      <c r="A450" s="13" t="s">
        <v>782</v>
      </c>
      <c r="B450" s="242" t="s">
        <v>581</v>
      </c>
      <c r="C450" s="105" t="s">
        <v>231</v>
      </c>
      <c r="D450" s="177"/>
      <c r="E450" s="221" t="s">
        <v>12</v>
      </c>
      <c r="F450" s="394" t="str">
        <f t="shared" si="93"/>
        <v>Fehlt</v>
      </c>
      <c r="Y450" s="27" t="s">
        <v>524</v>
      </c>
    </row>
    <row r="451" spans="1:26" ht="27.95" hidden="1" customHeight="1" outlineLevel="1" thickBot="1">
      <c r="A451" s="19" t="s">
        <v>783</v>
      </c>
      <c r="B451" s="248" t="s">
        <v>583</v>
      </c>
      <c r="C451" s="107" t="s">
        <v>229</v>
      </c>
      <c r="D451" s="214"/>
      <c r="E451" s="222" t="s">
        <v>12</v>
      </c>
      <c r="F451" s="395" t="str">
        <f>IF(AND(D450="Ja",ISBLANK(D451)),"Fehlt","Ok")</f>
        <v>Ok</v>
      </c>
      <c r="Y451" s="27" t="s">
        <v>524</v>
      </c>
    </row>
    <row r="452" spans="1:26" ht="27.95" hidden="1" customHeight="1" outlineLevel="1" thickBot="1">
      <c r="A452" s="13" t="s">
        <v>784</v>
      </c>
      <c r="B452" s="242" t="s">
        <v>585</v>
      </c>
      <c r="C452" s="105" t="s">
        <v>231</v>
      </c>
      <c r="D452" s="177"/>
      <c r="E452" s="221" t="s">
        <v>12</v>
      </c>
      <c r="F452" s="394" t="str">
        <f t="shared" si="93"/>
        <v>Fehlt</v>
      </c>
      <c r="Y452" s="27" t="s">
        <v>524</v>
      </c>
    </row>
    <row r="453" spans="1:26" ht="27.95" hidden="1" customHeight="1" outlineLevel="1" thickBot="1">
      <c r="A453" s="19" t="s">
        <v>785</v>
      </c>
      <c r="B453" s="248" t="s">
        <v>587</v>
      </c>
      <c r="C453" s="107" t="s">
        <v>229</v>
      </c>
      <c r="D453" s="214"/>
      <c r="E453" s="222" t="s">
        <v>12</v>
      </c>
      <c r="F453" s="395" t="str">
        <f>IF(AND(D452="Ja",ISBLANK(D453)),"Fehlt","Ok")</f>
        <v>Ok</v>
      </c>
      <c r="Y453" s="27" t="s">
        <v>524</v>
      </c>
    </row>
    <row r="454" spans="1:26" ht="15.75" hidden="1" outlineLevel="1" thickBot="1">
      <c r="A454" s="8" t="s">
        <v>786</v>
      </c>
      <c r="B454" s="30" t="s">
        <v>787</v>
      </c>
      <c r="C454" s="11"/>
      <c r="D454" s="11"/>
      <c r="E454" s="11"/>
      <c r="F454" s="52"/>
      <c r="Z454" s="27" t="s">
        <v>524</v>
      </c>
    </row>
    <row r="455" spans="1:26" ht="27.95" hidden="1" customHeight="1" outlineLevel="1" thickBot="1">
      <c r="A455" s="23" t="s">
        <v>788</v>
      </c>
      <c r="B455" s="240" t="s">
        <v>657</v>
      </c>
      <c r="C455" s="241" t="s">
        <v>229</v>
      </c>
      <c r="D455" s="218"/>
      <c r="E455" s="220" t="s">
        <v>6</v>
      </c>
      <c r="F455" s="394" t="str">
        <f t="shared" ref="F455" si="94">IF(ISBLANK(D455),"Fehlt","Ok")</f>
        <v>Fehlt</v>
      </c>
      <c r="Z455" s="27" t="s">
        <v>524</v>
      </c>
    </row>
    <row r="456" spans="1:26" ht="27.95" hidden="1" customHeight="1" outlineLevel="1" thickBot="1">
      <c r="A456" s="13" t="s">
        <v>789</v>
      </c>
      <c r="B456" s="242" t="s">
        <v>659</v>
      </c>
      <c r="C456" s="74"/>
      <c r="D456" s="215"/>
      <c r="E456" s="226"/>
      <c r="F456" s="52"/>
      <c r="Z456" s="27" t="s">
        <v>524</v>
      </c>
    </row>
    <row r="457" spans="1:26" ht="27.95" hidden="1" customHeight="1" outlineLevel="1" thickBot="1">
      <c r="A457" s="17" t="s">
        <v>790</v>
      </c>
      <c r="B457" s="243" t="s">
        <v>561</v>
      </c>
      <c r="C457" s="83"/>
      <c r="D457" s="216"/>
      <c r="E457" s="227"/>
      <c r="F457" s="52"/>
      <c r="Z457" s="27" t="s">
        <v>524</v>
      </c>
    </row>
    <row r="458" spans="1:26" ht="27.95" hidden="1" customHeight="1" outlineLevel="1" thickBot="1">
      <c r="A458" s="17" t="s">
        <v>791</v>
      </c>
      <c r="B458" s="244" t="s">
        <v>563</v>
      </c>
      <c r="C458" s="106" t="s">
        <v>230</v>
      </c>
      <c r="D458" s="205"/>
      <c r="E458" s="228" t="s">
        <v>12</v>
      </c>
      <c r="F458" s="394" t="str">
        <f t="shared" ref="F458:F460" si="95">IF(ISBLANK(D458),"Fehlt","Ok")</f>
        <v>Fehlt</v>
      </c>
      <c r="Z458" s="27" t="s">
        <v>524</v>
      </c>
    </row>
    <row r="459" spans="1:26" ht="27.95" hidden="1" customHeight="1" outlineLevel="1" thickBot="1">
      <c r="A459" s="17" t="s">
        <v>792</v>
      </c>
      <c r="B459" s="245" t="s">
        <v>565</v>
      </c>
      <c r="C459" s="106" t="s">
        <v>230</v>
      </c>
      <c r="D459" s="205"/>
      <c r="E459" s="228" t="s">
        <v>12</v>
      </c>
      <c r="F459" s="394" t="str">
        <f t="shared" si="95"/>
        <v>Fehlt</v>
      </c>
      <c r="Z459" s="27" t="s">
        <v>524</v>
      </c>
    </row>
    <row r="460" spans="1:26" ht="27.95" hidden="1" customHeight="1" outlineLevel="1" thickBot="1">
      <c r="A460" s="17" t="s">
        <v>793</v>
      </c>
      <c r="B460" s="245" t="s">
        <v>567</v>
      </c>
      <c r="C460" s="106" t="s">
        <v>230</v>
      </c>
      <c r="D460" s="205"/>
      <c r="E460" s="228" t="s">
        <v>12</v>
      </c>
      <c r="F460" s="394" t="str">
        <f t="shared" si="95"/>
        <v>Fehlt</v>
      </c>
      <c r="Z460" s="27" t="s">
        <v>524</v>
      </c>
    </row>
    <row r="461" spans="1:26" ht="27.95" hidden="1" customHeight="1" outlineLevel="1" thickBot="1">
      <c r="A461" s="17" t="s">
        <v>794</v>
      </c>
      <c r="B461" s="246" t="s">
        <v>753</v>
      </c>
      <c r="C461" s="83"/>
      <c r="D461" s="216"/>
      <c r="E461" s="227"/>
      <c r="F461" s="52"/>
      <c r="Z461" s="27" t="s">
        <v>524</v>
      </c>
    </row>
    <row r="462" spans="1:26" ht="27.95" hidden="1" customHeight="1" outlineLevel="1" thickBot="1">
      <c r="A462" s="17" t="s">
        <v>795</v>
      </c>
      <c r="B462" s="243" t="s">
        <v>563</v>
      </c>
      <c r="C462" s="106" t="s">
        <v>230</v>
      </c>
      <c r="D462" s="205"/>
      <c r="E462" s="228" t="s">
        <v>12</v>
      </c>
      <c r="F462" s="394" t="str">
        <f t="shared" ref="F462:F464" si="96">IF(ISBLANK(D462),"Fehlt","Ok")</f>
        <v>Fehlt</v>
      </c>
      <c r="Z462" s="27" t="s">
        <v>524</v>
      </c>
    </row>
    <row r="463" spans="1:26" ht="27.95" hidden="1" customHeight="1" outlineLevel="1" thickBot="1">
      <c r="A463" s="17" t="s">
        <v>796</v>
      </c>
      <c r="B463" s="244" t="s">
        <v>565</v>
      </c>
      <c r="C463" s="106" t="s">
        <v>230</v>
      </c>
      <c r="D463" s="205"/>
      <c r="E463" s="228" t="s">
        <v>12</v>
      </c>
      <c r="F463" s="394" t="str">
        <f t="shared" si="96"/>
        <v>Fehlt</v>
      </c>
      <c r="Z463" s="27" t="s">
        <v>524</v>
      </c>
    </row>
    <row r="464" spans="1:26" ht="27.95" hidden="1" customHeight="1" outlineLevel="1" thickBot="1">
      <c r="A464" s="17" t="s">
        <v>797</v>
      </c>
      <c r="B464" s="244" t="s">
        <v>567</v>
      </c>
      <c r="C464" s="106" t="s">
        <v>230</v>
      </c>
      <c r="D464" s="205"/>
      <c r="E464" s="228" t="s">
        <v>12</v>
      </c>
      <c r="F464" s="394" t="str">
        <f t="shared" si="96"/>
        <v>Fehlt</v>
      </c>
      <c r="Z464" s="27" t="s">
        <v>524</v>
      </c>
    </row>
    <row r="465" spans="1:29" ht="27.95" hidden="1" customHeight="1" outlineLevel="1" thickBot="1">
      <c r="A465" s="17" t="s">
        <v>798</v>
      </c>
      <c r="B465" s="246" t="s">
        <v>574</v>
      </c>
      <c r="C465" s="83"/>
      <c r="D465" s="216"/>
      <c r="E465" s="227"/>
      <c r="F465" s="52"/>
      <c r="Z465" s="27" t="s">
        <v>524</v>
      </c>
    </row>
    <row r="466" spans="1:29" ht="27.95" hidden="1" customHeight="1" outlineLevel="1" thickBot="1">
      <c r="A466" s="17" t="s">
        <v>799</v>
      </c>
      <c r="B466" s="243" t="s">
        <v>563</v>
      </c>
      <c r="C466" s="106" t="s">
        <v>230</v>
      </c>
      <c r="D466" s="205"/>
      <c r="E466" s="228" t="s">
        <v>12</v>
      </c>
      <c r="F466" s="394" t="str">
        <f t="shared" ref="F466:F472" si="97">IF(ISBLANK(D466),"Fehlt","Ok")</f>
        <v>Fehlt</v>
      </c>
      <c r="Z466" s="27" t="s">
        <v>524</v>
      </c>
    </row>
    <row r="467" spans="1:29" ht="27.95" hidden="1" customHeight="1" outlineLevel="1" thickBot="1">
      <c r="A467" s="17" t="s">
        <v>800</v>
      </c>
      <c r="B467" s="244" t="s">
        <v>565</v>
      </c>
      <c r="C467" s="106" t="s">
        <v>230</v>
      </c>
      <c r="D467" s="205"/>
      <c r="E467" s="228" t="s">
        <v>12</v>
      </c>
      <c r="F467" s="394" t="str">
        <f t="shared" si="97"/>
        <v>Fehlt</v>
      </c>
      <c r="Z467" s="27" t="s">
        <v>524</v>
      </c>
    </row>
    <row r="468" spans="1:29" ht="27.95" hidden="1" customHeight="1" outlineLevel="1" thickBot="1">
      <c r="A468" s="19" t="s">
        <v>801</v>
      </c>
      <c r="B468" s="247" t="s">
        <v>567</v>
      </c>
      <c r="C468" s="107" t="s">
        <v>230</v>
      </c>
      <c r="D468" s="210"/>
      <c r="E468" s="222" t="s">
        <v>12</v>
      </c>
      <c r="F468" s="394" t="str">
        <f t="shared" si="97"/>
        <v>Fehlt</v>
      </c>
      <c r="Z468" s="27" t="s">
        <v>524</v>
      </c>
    </row>
    <row r="469" spans="1:29" ht="27.95" hidden="1" customHeight="1" outlineLevel="1" thickBot="1">
      <c r="A469" s="219" t="s">
        <v>802</v>
      </c>
      <c r="B469" s="240" t="s">
        <v>579</v>
      </c>
      <c r="C469" s="241" t="s">
        <v>231</v>
      </c>
      <c r="D469" s="190"/>
      <c r="E469" s="220" t="s">
        <v>12</v>
      </c>
      <c r="F469" s="394" t="str">
        <f t="shared" si="97"/>
        <v>Fehlt</v>
      </c>
      <c r="Z469" s="27" t="s">
        <v>524</v>
      </c>
    </row>
    <row r="470" spans="1:29" ht="27.95" hidden="1" customHeight="1" outlineLevel="1" thickBot="1">
      <c r="A470" s="13" t="s">
        <v>803</v>
      </c>
      <c r="B470" s="242" t="s">
        <v>581</v>
      </c>
      <c r="C470" s="105" t="s">
        <v>231</v>
      </c>
      <c r="D470" s="177"/>
      <c r="E470" s="221" t="s">
        <v>12</v>
      </c>
      <c r="F470" s="394" t="str">
        <f t="shared" si="97"/>
        <v>Fehlt</v>
      </c>
      <c r="Z470" s="27" t="s">
        <v>524</v>
      </c>
    </row>
    <row r="471" spans="1:29" ht="27.95" hidden="1" customHeight="1" outlineLevel="1" thickBot="1">
      <c r="A471" s="19" t="s">
        <v>804</v>
      </c>
      <c r="B471" s="248" t="s">
        <v>583</v>
      </c>
      <c r="C471" s="107" t="s">
        <v>229</v>
      </c>
      <c r="D471" s="214"/>
      <c r="E471" s="222" t="s">
        <v>12</v>
      </c>
      <c r="F471" s="395" t="str">
        <f>IF(AND(D470="Ja",ISBLANK(D471)),"Fehlt","Ok")</f>
        <v>Ok</v>
      </c>
      <c r="Z471" s="27" t="s">
        <v>524</v>
      </c>
    </row>
    <row r="472" spans="1:29" ht="27.95" hidden="1" customHeight="1" outlineLevel="1" thickBot="1">
      <c r="A472" s="13" t="s">
        <v>805</v>
      </c>
      <c r="B472" s="242" t="s">
        <v>585</v>
      </c>
      <c r="C472" s="105" t="s">
        <v>231</v>
      </c>
      <c r="D472" s="249"/>
      <c r="E472" s="221" t="s">
        <v>12</v>
      </c>
      <c r="F472" s="394" t="str">
        <f t="shared" si="97"/>
        <v>Fehlt</v>
      </c>
      <c r="Z472" s="27" t="s">
        <v>524</v>
      </c>
    </row>
    <row r="473" spans="1:29" ht="27.95" hidden="1" customHeight="1" outlineLevel="1" thickBot="1">
      <c r="A473" s="19" t="s">
        <v>806</v>
      </c>
      <c r="B473" s="248" t="s">
        <v>587</v>
      </c>
      <c r="C473" s="107" t="s">
        <v>229</v>
      </c>
      <c r="D473" s="214"/>
      <c r="E473" s="222" t="s">
        <v>12</v>
      </c>
      <c r="F473" s="395" t="str">
        <f>IF(AND(D472="Ja",ISBLANK(D473)),"Fehlt","Ok")</f>
        <v>Ok</v>
      </c>
      <c r="Z473" s="27" t="s">
        <v>524</v>
      </c>
    </row>
    <row r="474" spans="1:29" ht="27.95" hidden="1" customHeight="1" outlineLevel="1" thickBot="1">
      <c r="A474" s="8" t="s">
        <v>807</v>
      </c>
      <c r="B474" s="30" t="s">
        <v>808</v>
      </c>
      <c r="C474" s="11"/>
      <c r="D474" s="11"/>
      <c r="E474" s="11"/>
      <c r="F474" s="52"/>
      <c r="AA474" s="27" t="s">
        <v>524</v>
      </c>
      <c r="AB474" s="27" t="s">
        <v>524</v>
      </c>
      <c r="AC474" s="27" t="s">
        <v>524</v>
      </c>
    </row>
    <row r="475" spans="1:29" ht="15.95" hidden="1" customHeight="1" outlineLevel="1" thickBot="1">
      <c r="A475" s="8" t="s">
        <v>809</v>
      </c>
      <c r="B475" s="30" t="s">
        <v>810</v>
      </c>
      <c r="C475" s="11"/>
      <c r="D475" s="11"/>
      <c r="E475" s="11"/>
      <c r="F475" s="52"/>
      <c r="AA475" s="27" t="s">
        <v>524</v>
      </c>
    </row>
    <row r="476" spans="1:29" ht="27.95" hidden="1" customHeight="1" outlineLevel="1" thickBot="1">
      <c r="A476" s="21" t="s">
        <v>811</v>
      </c>
      <c r="B476" s="240" t="s">
        <v>657</v>
      </c>
      <c r="C476" s="241" t="s">
        <v>229</v>
      </c>
      <c r="D476" s="218"/>
      <c r="E476" s="220" t="s">
        <v>6</v>
      </c>
      <c r="F476" s="394" t="str">
        <f t="shared" ref="F476:F522" si="98">IF(ISBLANK(D476),"Fehlt","Ok")</f>
        <v>Fehlt</v>
      </c>
      <c r="AA476" s="27" t="s">
        <v>524</v>
      </c>
    </row>
    <row r="477" spans="1:29" ht="27.95" hidden="1" customHeight="1" outlineLevel="1" thickBot="1">
      <c r="A477" s="250" t="s">
        <v>812</v>
      </c>
      <c r="B477" s="240" t="s">
        <v>813</v>
      </c>
      <c r="C477" s="241" t="s">
        <v>231</v>
      </c>
      <c r="D477" s="174"/>
      <c r="E477" s="220" t="s">
        <v>6</v>
      </c>
      <c r="F477" s="394" t="str">
        <f t="shared" si="98"/>
        <v>Fehlt</v>
      </c>
      <c r="AA477" s="27" t="s">
        <v>524</v>
      </c>
    </row>
    <row r="478" spans="1:29" ht="27.95" hidden="1" customHeight="1" outlineLevel="1" thickBot="1">
      <c r="A478" s="13" t="s">
        <v>814</v>
      </c>
      <c r="B478" s="242" t="s">
        <v>659</v>
      </c>
      <c r="C478" s="74"/>
      <c r="D478" s="215"/>
      <c r="E478" s="226"/>
      <c r="F478" s="52"/>
      <c r="AA478" s="27" t="s">
        <v>524</v>
      </c>
    </row>
    <row r="479" spans="1:29" ht="27.95" hidden="1" customHeight="1" outlineLevel="1" thickBot="1">
      <c r="A479" s="17" t="s">
        <v>815</v>
      </c>
      <c r="B479" s="243" t="s">
        <v>816</v>
      </c>
      <c r="C479" s="83"/>
      <c r="D479" s="216"/>
      <c r="E479" s="227"/>
      <c r="F479" s="52"/>
      <c r="AA479" s="27" t="s">
        <v>524</v>
      </c>
    </row>
    <row r="480" spans="1:29" ht="27.95" hidden="1" customHeight="1" outlineLevel="1" thickBot="1">
      <c r="A480" s="17" t="s">
        <v>817</v>
      </c>
      <c r="B480" s="244" t="s">
        <v>563</v>
      </c>
      <c r="C480" s="106" t="s">
        <v>230</v>
      </c>
      <c r="D480" s="205"/>
      <c r="E480" s="228" t="s">
        <v>12</v>
      </c>
      <c r="F480" s="394" t="str">
        <f t="shared" si="98"/>
        <v>Fehlt</v>
      </c>
      <c r="AA480" s="27" t="s">
        <v>524</v>
      </c>
    </row>
    <row r="481" spans="1:28" ht="27.95" hidden="1" customHeight="1" outlineLevel="1" thickBot="1">
      <c r="A481" s="17" t="s">
        <v>818</v>
      </c>
      <c r="B481" s="245" t="s">
        <v>565</v>
      </c>
      <c r="C481" s="106" t="s">
        <v>230</v>
      </c>
      <c r="D481" s="205"/>
      <c r="E481" s="228" t="s">
        <v>12</v>
      </c>
      <c r="F481" s="394" t="str">
        <f t="shared" si="98"/>
        <v>Fehlt</v>
      </c>
      <c r="AA481" s="27" t="s">
        <v>524</v>
      </c>
    </row>
    <row r="482" spans="1:28" ht="27.95" hidden="1" customHeight="1" outlineLevel="1" thickBot="1">
      <c r="A482" s="17" t="s">
        <v>819</v>
      </c>
      <c r="B482" s="245" t="s">
        <v>567</v>
      </c>
      <c r="C482" s="106" t="s">
        <v>230</v>
      </c>
      <c r="D482" s="205"/>
      <c r="E482" s="228" t="s">
        <v>12</v>
      </c>
      <c r="F482" s="394" t="str">
        <f t="shared" si="98"/>
        <v>Fehlt</v>
      </c>
      <c r="AA482" s="27" t="s">
        <v>524</v>
      </c>
    </row>
    <row r="483" spans="1:28" ht="27.95" hidden="1" customHeight="1" outlineLevel="1" thickBot="1">
      <c r="A483" s="17" t="s">
        <v>820</v>
      </c>
      <c r="B483" s="246" t="s">
        <v>821</v>
      </c>
      <c r="C483" s="83"/>
      <c r="D483" s="216"/>
      <c r="E483" s="227"/>
      <c r="F483" s="52"/>
      <c r="AA483" s="27" t="s">
        <v>524</v>
      </c>
    </row>
    <row r="484" spans="1:28" ht="27.95" hidden="1" customHeight="1" outlineLevel="1" thickBot="1">
      <c r="A484" s="17" t="s">
        <v>822</v>
      </c>
      <c r="B484" s="243" t="s">
        <v>563</v>
      </c>
      <c r="C484" s="106" t="s">
        <v>230</v>
      </c>
      <c r="D484" s="205"/>
      <c r="E484" s="228" t="s">
        <v>12</v>
      </c>
      <c r="F484" s="394" t="str">
        <f t="shared" si="98"/>
        <v>Fehlt</v>
      </c>
      <c r="AA484" s="27" t="s">
        <v>524</v>
      </c>
    </row>
    <row r="485" spans="1:28" ht="27.95" hidden="1" customHeight="1" outlineLevel="1" thickBot="1">
      <c r="A485" s="17" t="s">
        <v>823</v>
      </c>
      <c r="B485" s="244" t="s">
        <v>565</v>
      </c>
      <c r="C485" s="106" t="s">
        <v>230</v>
      </c>
      <c r="D485" s="205"/>
      <c r="E485" s="228" t="s">
        <v>12</v>
      </c>
      <c r="F485" s="394" t="str">
        <f t="shared" si="98"/>
        <v>Fehlt</v>
      </c>
      <c r="AA485" s="27" t="s">
        <v>524</v>
      </c>
    </row>
    <row r="486" spans="1:28" ht="27.95" hidden="1" customHeight="1" outlineLevel="1" thickBot="1">
      <c r="A486" s="17" t="s">
        <v>824</v>
      </c>
      <c r="B486" s="244" t="s">
        <v>567</v>
      </c>
      <c r="C486" s="106" t="s">
        <v>230</v>
      </c>
      <c r="D486" s="205"/>
      <c r="E486" s="228" t="s">
        <v>12</v>
      </c>
      <c r="F486" s="394" t="str">
        <f t="shared" si="98"/>
        <v>Fehlt</v>
      </c>
      <c r="AA486" s="27" t="s">
        <v>524</v>
      </c>
    </row>
    <row r="487" spans="1:28" ht="27.95" hidden="1" customHeight="1" outlineLevel="1" thickBot="1">
      <c r="A487" s="17" t="s">
        <v>825</v>
      </c>
      <c r="B487" s="246" t="s">
        <v>826</v>
      </c>
      <c r="C487" s="83"/>
      <c r="D487" s="216"/>
      <c r="E487" s="227"/>
      <c r="F487" s="52"/>
      <c r="AA487" s="27" t="s">
        <v>524</v>
      </c>
    </row>
    <row r="488" spans="1:28" ht="27.95" hidden="1" customHeight="1" outlineLevel="1" thickBot="1">
      <c r="A488" s="17" t="s">
        <v>827</v>
      </c>
      <c r="B488" s="243" t="s">
        <v>563</v>
      </c>
      <c r="C488" s="106" t="s">
        <v>230</v>
      </c>
      <c r="D488" s="205"/>
      <c r="E488" s="228" t="s">
        <v>12</v>
      </c>
      <c r="F488" s="394" t="str">
        <f t="shared" si="98"/>
        <v>Fehlt</v>
      </c>
      <c r="AA488" s="27" t="s">
        <v>524</v>
      </c>
    </row>
    <row r="489" spans="1:28" ht="27.95" hidden="1" customHeight="1" outlineLevel="1" thickBot="1">
      <c r="A489" s="17" t="s">
        <v>828</v>
      </c>
      <c r="B489" s="244" t="s">
        <v>565</v>
      </c>
      <c r="C489" s="106" t="s">
        <v>230</v>
      </c>
      <c r="D489" s="205"/>
      <c r="E489" s="228" t="s">
        <v>12</v>
      </c>
      <c r="F489" s="394" t="str">
        <f t="shared" si="98"/>
        <v>Fehlt</v>
      </c>
      <c r="AA489" s="27" t="s">
        <v>524</v>
      </c>
    </row>
    <row r="490" spans="1:28" ht="27.95" hidden="1" customHeight="1" outlineLevel="1" thickBot="1">
      <c r="A490" s="19" t="s">
        <v>829</v>
      </c>
      <c r="B490" s="247" t="s">
        <v>567</v>
      </c>
      <c r="C490" s="107" t="s">
        <v>230</v>
      </c>
      <c r="D490" s="210"/>
      <c r="E490" s="222" t="s">
        <v>12</v>
      </c>
      <c r="F490" s="394" t="str">
        <f t="shared" si="98"/>
        <v>Fehlt</v>
      </c>
      <c r="AA490" s="27" t="s">
        <v>524</v>
      </c>
    </row>
    <row r="491" spans="1:28" ht="27.95" hidden="1" customHeight="1" outlineLevel="1" thickBot="1">
      <c r="A491" s="219" t="s">
        <v>830</v>
      </c>
      <c r="B491" s="251" t="s">
        <v>579</v>
      </c>
      <c r="C491" s="103" t="s">
        <v>231</v>
      </c>
      <c r="D491" s="252"/>
      <c r="E491" s="253" t="s">
        <v>12</v>
      </c>
      <c r="F491" s="394" t="str">
        <f t="shared" si="98"/>
        <v>Fehlt</v>
      </c>
      <c r="AA491" s="27" t="s">
        <v>524</v>
      </c>
    </row>
    <row r="492" spans="1:28" ht="27.95" hidden="1" customHeight="1" outlineLevel="1" thickBot="1">
      <c r="A492" s="13" t="s">
        <v>831</v>
      </c>
      <c r="B492" s="242" t="s">
        <v>581</v>
      </c>
      <c r="C492" s="105" t="s">
        <v>231</v>
      </c>
      <c r="D492" s="249"/>
      <c r="E492" s="221" t="s">
        <v>12</v>
      </c>
      <c r="F492" s="394" t="str">
        <f t="shared" si="98"/>
        <v>Fehlt</v>
      </c>
      <c r="AA492" s="27" t="s">
        <v>524</v>
      </c>
    </row>
    <row r="493" spans="1:28" ht="27.95" hidden="1" customHeight="1" outlineLevel="1" thickBot="1">
      <c r="A493" s="19" t="s">
        <v>832</v>
      </c>
      <c r="B493" s="248" t="s">
        <v>583</v>
      </c>
      <c r="C493" s="107" t="s">
        <v>229</v>
      </c>
      <c r="D493" s="214"/>
      <c r="E493" s="222" t="s">
        <v>12</v>
      </c>
      <c r="F493" s="395" t="str">
        <f>IF(AND(D492="Ja",ISBLANK(D493)),"Fehlt","Ok")</f>
        <v>Ok</v>
      </c>
      <c r="AA493" s="27" t="s">
        <v>524</v>
      </c>
    </row>
    <row r="494" spans="1:28" ht="27.95" hidden="1" customHeight="1" outlineLevel="1" thickBot="1">
      <c r="A494" s="13" t="s">
        <v>833</v>
      </c>
      <c r="B494" s="242" t="s">
        <v>585</v>
      </c>
      <c r="C494" s="105" t="s">
        <v>231</v>
      </c>
      <c r="D494" s="254"/>
      <c r="E494" s="221" t="s">
        <v>12</v>
      </c>
      <c r="F494" s="394" t="str">
        <f t="shared" si="98"/>
        <v>Fehlt</v>
      </c>
      <c r="AA494" s="27" t="s">
        <v>524</v>
      </c>
    </row>
    <row r="495" spans="1:28" ht="27.95" hidden="1" customHeight="1" outlineLevel="1" thickBot="1">
      <c r="A495" s="19" t="s">
        <v>834</v>
      </c>
      <c r="B495" s="248" t="s">
        <v>587</v>
      </c>
      <c r="C495" s="107" t="s">
        <v>229</v>
      </c>
      <c r="D495" s="214"/>
      <c r="E495" s="222" t="s">
        <v>12</v>
      </c>
      <c r="F495" s="395" t="str">
        <f>IF(AND(D494="Ja",ISBLANK(D495)),"Fehlt","Ok")</f>
        <v>Ok</v>
      </c>
      <c r="AA495" s="27" t="s">
        <v>524</v>
      </c>
    </row>
    <row r="496" spans="1:28" ht="15.95" hidden="1" customHeight="1" outlineLevel="1" thickBot="1">
      <c r="A496" s="8" t="s">
        <v>835</v>
      </c>
      <c r="B496" s="30" t="s">
        <v>836</v>
      </c>
      <c r="C496" s="11"/>
      <c r="D496" s="11"/>
      <c r="E496" s="11"/>
      <c r="F496" s="52"/>
      <c r="AB496" s="27" t="s">
        <v>524</v>
      </c>
    </row>
    <row r="497" spans="1:28" ht="27.95" hidden="1" customHeight="1" outlineLevel="1" thickBot="1">
      <c r="A497" s="23" t="s">
        <v>837</v>
      </c>
      <c r="B497" s="186" t="s">
        <v>657</v>
      </c>
      <c r="C497" s="255" t="s">
        <v>229</v>
      </c>
      <c r="D497" s="196"/>
      <c r="E497" s="256" t="s">
        <v>6</v>
      </c>
      <c r="F497" s="394" t="str">
        <f t="shared" si="98"/>
        <v>Fehlt</v>
      </c>
      <c r="AB497" s="27" t="s">
        <v>524</v>
      </c>
    </row>
    <row r="498" spans="1:28" ht="27.95" hidden="1" customHeight="1" outlineLevel="1" thickBot="1">
      <c r="A498" s="23" t="s">
        <v>838</v>
      </c>
      <c r="B498" s="186" t="s">
        <v>813</v>
      </c>
      <c r="C498" s="224" t="s">
        <v>231</v>
      </c>
      <c r="D498" s="194"/>
      <c r="E498" s="225" t="s">
        <v>6</v>
      </c>
      <c r="F498" s="394" t="str">
        <f t="shared" si="98"/>
        <v>Fehlt</v>
      </c>
      <c r="AB498" s="27" t="s">
        <v>524</v>
      </c>
    </row>
    <row r="499" spans="1:28" ht="27.95" hidden="1" customHeight="1" outlineLevel="1" thickBot="1">
      <c r="A499" s="257" t="s">
        <v>839</v>
      </c>
      <c r="B499" s="258" t="s">
        <v>659</v>
      </c>
      <c r="C499" s="259"/>
      <c r="D499" s="260"/>
      <c r="E499" s="261"/>
      <c r="F499" s="52"/>
      <c r="AB499" s="27" t="s">
        <v>524</v>
      </c>
    </row>
    <row r="500" spans="1:28" ht="27.95" hidden="1" customHeight="1" outlineLevel="1" thickBot="1">
      <c r="A500" s="262" t="s">
        <v>840</v>
      </c>
      <c r="B500" s="263" t="s">
        <v>816</v>
      </c>
      <c r="C500" s="264"/>
      <c r="D500" s="265"/>
      <c r="E500" s="266"/>
      <c r="F500" s="52"/>
      <c r="AB500" s="27" t="s">
        <v>524</v>
      </c>
    </row>
    <row r="501" spans="1:28" ht="27.95" hidden="1" customHeight="1" outlineLevel="1" thickBot="1">
      <c r="A501" s="262" t="s">
        <v>841</v>
      </c>
      <c r="B501" s="267" t="s">
        <v>563</v>
      </c>
      <c r="C501" s="268" t="s">
        <v>230</v>
      </c>
      <c r="D501" s="269"/>
      <c r="E501" s="270" t="s">
        <v>12</v>
      </c>
      <c r="F501" s="394" t="str">
        <f t="shared" si="98"/>
        <v>Fehlt</v>
      </c>
      <c r="AB501" s="27" t="s">
        <v>524</v>
      </c>
    </row>
    <row r="502" spans="1:28" ht="27.95" hidden="1" customHeight="1" outlineLevel="1" thickBot="1">
      <c r="A502" s="262" t="s">
        <v>842</v>
      </c>
      <c r="B502" s="271" t="s">
        <v>565</v>
      </c>
      <c r="C502" s="268" t="s">
        <v>230</v>
      </c>
      <c r="D502" s="269"/>
      <c r="E502" s="270" t="s">
        <v>12</v>
      </c>
      <c r="F502" s="394" t="str">
        <f t="shared" si="98"/>
        <v>Fehlt</v>
      </c>
      <c r="AB502" s="27" t="s">
        <v>524</v>
      </c>
    </row>
    <row r="503" spans="1:28" ht="27.95" hidden="1" customHeight="1" outlineLevel="1" thickBot="1">
      <c r="A503" s="262" t="s">
        <v>843</v>
      </c>
      <c r="B503" s="271" t="s">
        <v>567</v>
      </c>
      <c r="C503" s="268" t="s">
        <v>230</v>
      </c>
      <c r="D503" s="269"/>
      <c r="E503" s="270" t="s">
        <v>12</v>
      </c>
      <c r="F503" s="394" t="str">
        <f t="shared" si="98"/>
        <v>Fehlt</v>
      </c>
      <c r="AB503" s="27" t="s">
        <v>524</v>
      </c>
    </row>
    <row r="504" spans="1:28" ht="27.95" hidden="1" customHeight="1" outlineLevel="1" thickBot="1">
      <c r="A504" s="262" t="s">
        <v>844</v>
      </c>
      <c r="B504" s="272" t="s">
        <v>821</v>
      </c>
      <c r="C504" s="264"/>
      <c r="D504" s="265"/>
      <c r="E504" s="266"/>
      <c r="F504" s="52"/>
      <c r="AB504" s="27" t="s">
        <v>524</v>
      </c>
    </row>
    <row r="505" spans="1:28" ht="27.95" hidden="1" customHeight="1" outlineLevel="1" thickBot="1">
      <c r="A505" s="262" t="s">
        <v>845</v>
      </c>
      <c r="B505" s="263" t="s">
        <v>563</v>
      </c>
      <c r="C505" s="268" t="s">
        <v>230</v>
      </c>
      <c r="D505" s="269"/>
      <c r="E505" s="270" t="s">
        <v>12</v>
      </c>
      <c r="F505" s="394" t="str">
        <f t="shared" si="98"/>
        <v>Fehlt</v>
      </c>
      <c r="AB505" s="27" t="s">
        <v>524</v>
      </c>
    </row>
    <row r="506" spans="1:28" ht="27.95" hidden="1" customHeight="1" outlineLevel="1" thickBot="1">
      <c r="A506" s="262" t="s">
        <v>846</v>
      </c>
      <c r="B506" s="267" t="s">
        <v>565</v>
      </c>
      <c r="C506" s="268" t="s">
        <v>230</v>
      </c>
      <c r="D506" s="269"/>
      <c r="E506" s="270" t="s">
        <v>12</v>
      </c>
      <c r="F506" s="394" t="str">
        <f t="shared" si="98"/>
        <v>Fehlt</v>
      </c>
      <c r="AB506" s="27" t="s">
        <v>524</v>
      </c>
    </row>
    <row r="507" spans="1:28" ht="27.95" hidden="1" customHeight="1" outlineLevel="1" thickBot="1">
      <c r="A507" s="262" t="s">
        <v>847</v>
      </c>
      <c r="B507" s="267" t="s">
        <v>567</v>
      </c>
      <c r="C507" s="268" t="s">
        <v>230</v>
      </c>
      <c r="D507" s="269"/>
      <c r="E507" s="270" t="s">
        <v>12</v>
      </c>
      <c r="F507" s="394" t="str">
        <f t="shared" si="98"/>
        <v>Fehlt</v>
      </c>
      <c r="AB507" s="27" t="s">
        <v>524</v>
      </c>
    </row>
    <row r="508" spans="1:28" ht="27.95" hidden="1" customHeight="1" outlineLevel="1" thickBot="1">
      <c r="A508" s="262" t="s">
        <v>848</v>
      </c>
      <c r="B508" s="272" t="s">
        <v>826</v>
      </c>
      <c r="C508" s="264"/>
      <c r="D508" s="265"/>
      <c r="E508" s="266"/>
      <c r="F508" s="52"/>
      <c r="AB508" s="27" t="s">
        <v>524</v>
      </c>
    </row>
    <row r="509" spans="1:28" ht="27.95" hidden="1" customHeight="1" outlineLevel="1" thickBot="1">
      <c r="A509" s="262" t="s">
        <v>849</v>
      </c>
      <c r="B509" s="263" t="s">
        <v>563</v>
      </c>
      <c r="C509" s="268" t="s">
        <v>230</v>
      </c>
      <c r="D509" s="269"/>
      <c r="E509" s="270" t="s">
        <v>12</v>
      </c>
      <c r="F509" s="394" t="str">
        <f t="shared" si="98"/>
        <v>Fehlt</v>
      </c>
      <c r="AB509" s="27" t="s">
        <v>524</v>
      </c>
    </row>
    <row r="510" spans="1:28" ht="27.95" hidden="1" customHeight="1" outlineLevel="1" thickBot="1">
      <c r="A510" s="262" t="s">
        <v>850</v>
      </c>
      <c r="B510" s="267" t="s">
        <v>565</v>
      </c>
      <c r="C510" s="268" t="s">
        <v>230</v>
      </c>
      <c r="D510" s="269"/>
      <c r="E510" s="270" t="s">
        <v>12</v>
      </c>
      <c r="F510" s="394" t="str">
        <f t="shared" si="98"/>
        <v>Fehlt</v>
      </c>
      <c r="AB510" s="27" t="s">
        <v>524</v>
      </c>
    </row>
    <row r="511" spans="1:28" ht="27.95" hidden="1" customHeight="1" outlineLevel="1" thickBot="1">
      <c r="A511" s="273" t="s">
        <v>851</v>
      </c>
      <c r="B511" s="274" t="s">
        <v>567</v>
      </c>
      <c r="C511" s="275" t="s">
        <v>230</v>
      </c>
      <c r="D511" s="276"/>
      <c r="E511" s="277" t="s">
        <v>12</v>
      </c>
      <c r="F511" s="394" t="str">
        <f t="shared" si="98"/>
        <v>Fehlt</v>
      </c>
      <c r="AB511" s="27" t="s">
        <v>524</v>
      </c>
    </row>
    <row r="512" spans="1:28" ht="27.95" hidden="1" customHeight="1" outlineLevel="1" thickBot="1">
      <c r="A512" s="22" t="s">
        <v>852</v>
      </c>
      <c r="B512" s="182" t="s">
        <v>579</v>
      </c>
      <c r="C512" s="255" t="s">
        <v>231</v>
      </c>
      <c r="D512" s="174"/>
      <c r="E512" s="256" t="s">
        <v>12</v>
      </c>
      <c r="F512" s="394" t="str">
        <f t="shared" si="98"/>
        <v>Fehlt</v>
      </c>
      <c r="AB512" s="27" t="s">
        <v>524</v>
      </c>
    </row>
    <row r="513" spans="1:34" ht="27.95" hidden="1" customHeight="1" outlineLevel="1" thickBot="1">
      <c r="A513" s="278" t="s">
        <v>853</v>
      </c>
      <c r="B513" s="279" t="s">
        <v>581</v>
      </c>
      <c r="C513" s="280" t="s">
        <v>231</v>
      </c>
      <c r="D513" s="254"/>
      <c r="E513" s="281" t="s">
        <v>12</v>
      </c>
      <c r="F513" s="394" t="str">
        <f t="shared" si="98"/>
        <v>Fehlt</v>
      </c>
      <c r="AB513" s="27" t="s">
        <v>524</v>
      </c>
    </row>
    <row r="514" spans="1:34" ht="27.95" hidden="1" customHeight="1" outlineLevel="1" thickBot="1">
      <c r="A514" s="80" t="s">
        <v>854</v>
      </c>
      <c r="B514" s="282" t="s">
        <v>583</v>
      </c>
      <c r="C514" s="283" t="s">
        <v>229</v>
      </c>
      <c r="D514" s="223"/>
      <c r="E514" s="284" t="s">
        <v>12</v>
      </c>
      <c r="F514" s="395" t="str">
        <f>IF(AND(D513="Ja",ISBLANK(D514)),"Fehlt","Ok")</f>
        <v>Ok</v>
      </c>
      <c r="AB514" s="27" t="s">
        <v>524</v>
      </c>
    </row>
    <row r="515" spans="1:34" ht="27.95" hidden="1" customHeight="1" outlineLevel="1" thickBot="1">
      <c r="A515" s="278" t="s">
        <v>855</v>
      </c>
      <c r="B515" s="279" t="s">
        <v>585</v>
      </c>
      <c r="C515" s="280" t="s">
        <v>231</v>
      </c>
      <c r="D515" s="254"/>
      <c r="E515" s="281" t="s">
        <v>12</v>
      </c>
      <c r="F515" s="394" t="str">
        <f t="shared" si="98"/>
        <v>Fehlt</v>
      </c>
      <c r="AB515" s="27" t="s">
        <v>524</v>
      </c>
    </row>
    <row r="516" spans="1:34" ht="27.95" hidden="1" customHeight="1" outlineLevel="1" thickBot="1">
      <c r="A516" s="19" t="s">
        <v>856</v>
      </c>
      <c r="B516" s="213" t="s">
        <v>587</v>
      </c>
      <c r="C516" s="107" t="s">
        <v>229</v>
      </c>
      <c r="D516" s="214"/>
      <c r="E516" s="222" t="s">
        <v>12</v>
      </c>
      <c r="F516" s="395" t="str">
        <f>IF(AND(D515="Ja",ISBLANK(D516)),"Fehlt","Ok")</f>
        <v>Ok</v>
      </c>
      <c r="AB516" s="27" t="s">
        <v>524</v>
      </c>
    </row>
    <row r="517" spans="1:34" ht="15.95" hidden="1" customHeight="1" outlineLevel="1" thickBot="1">
      <c r="A517" s="8" t="s">
        <v>857</v>
      </c>
      <c r="B517" s="30" t="s">
        <v>858</v>
      </c>
      <c r="C517" s="11"/>
      <c r="D517" s="11"/>
      <c r="E517" s="11"/>
      <c r="F517" s="52"/>
      <c r="AC517" s="27" t="s">
        <v>524</v>
      </c>
    </row>
    <row r="518" spans="1:34" ht="63.95" hidden="1" customHeight="1" outlineLevel="1" thickBot="1">
      <c r="A518" s="13" t="s">
        <v>859</v>
      </c>
      <c r="B518" s="175" t="s">
        <v>860</v>
      </c>
      <c r="C518" s="105" t="s">
        <v>231</v>
      </c>
      <c r="D518" s="174"/>
      <c r="E518" s="221" t="s">
        <v>6</v>
      </c>
      <c r="F518" s="394" t="str">
        <f t="shared" si="98"/>
        <v>Fehlt</v>
      </c>
      <c r="AC518" s="27" t="s">
        <v>524</v>
      </c>
    </row>
    <row r="519" spans="1:34" ht="27.95" hidden="1" customHeight="1" outlineLevel="1" thickBot="1">
      <c r="A519" s="17" t="s">
        <v>861</v>
      </c>
      <c r="B519" s="201" t="s">
        <v>1426</v>
      </c>
      <c r="C519" s="83"/>
      <c r="D519" s="285"/>
      <c r="E519" s="227"/>
      <c r="F519" s="52"/>
      <c r="AC519" s="27" t="s">
        <v>524</v>
      </c>
    </row>
    <row r="520" spans="1:34" ht="27.95" hidden="1" customHeight="1" outlineLevel="1" thickBot="1">
      <c r="A520" s="17" t="s">
        <v>862</v>
      </c>
      <c r="B520" s="208" t="s">
        <v>863</v>
      </c>
      <c r="C520" s="106" t="s">
        <v>231</v>
      </c>
      <c r="D520" s="254"/>
      <c r="E520" s="228" t="s">
        <v>12</v>
      </c>
      <c r="F520" s="394" t="str">
        <f t="shared" si="98"/>
        <v>Fehlt</v>
      </c>
      <c r="AC520" s="27" t="s">
        <v>524</v>
      </c>
    </row>
    <row r="521" spans="1:34" ht="27.95" hidden="1" customHeight="1" outlineLevel="1" thickBot="1">
      <c r="A521" s="17" t="s">
        <v>864</v>
      </c>
      <c r="B521" s="208" t="s">
        <v>865</v>
      </c>
      <c r="C521" s="106" t="s">
        <v>231</v>
      </c>
      <c r="D521" s="286"/>
      <c r="E521" s="228" t="s">
        <v>12</v>
      </c>
      <c r="F521" s="394" t="str">
        <f t="shared" si="98"/>
        <v>Fehlt</v>
      </c>
      <c r="AC521" s="27" t="s">
        <v>524</v>
      </c>
    </row>
    <row r="522" spans="1:34" ht="27.95" hidden="1" customHeight="1" outlineLevel="1" thickBot="1">
      <c r="A522" s="19" t="s">
        <v>866</v>
      </c>
      <c r="B522" s="217" t="s">
        <v>867</v>
      </c>
      <c r="C522" s="107" t="s">
        <v>231</v>
      </c>
      <c r="D522" s="287"/>
      <c r="E522" s="222" t="s">
        <v>12</v>
      </c>
      <c r="F522" s="394" t="str">
        <f t="shared" si="98"/>
        <v>Fehlt</v>
      </c>
      <c r="AC522" s="27" t="s">
        <v>524</v>
      </c>
    </row>
    <row r="523" spans="1:34" ht="15.95" hidden="1" customHeight="1" outlineLevel="1" thickBot="1">
      <c r="A523" s="8" t="s">
        <v>868</v>
      </c>
      <c r="B523" s="30" t="s">
        <v>869</v>
      </c>
      <c r="C523" s="11"/>
      <c r="D523" s="11"/>
      <c r="E523" s="11"/>
      <c r="F523" s="52"/>
      <c r="AD523" s="27" t="s">
        <v>524</v>
      </c>
      <c r="AE523" s="27" t="s">
        <v>524</v>
      </c>
      <c r="AF523" s="27" t="s">
        <v>524</v>
      </c>
      <c r="AG523" s="27" t="s">
        <v>524</v>
      </c>
      <c r="AH523" s="27" t="s">
        <v>524</v>
      </c>
    </row>
    <row r="524" spans="1:34" ht="15.95" hidden="1" customHeight="1" outlineLevel="1" thickBot="1">
      <c r="A524" s="8" t="s">
        <v>870</v>
      </c>
      <c r="B524" s="288" t="s">
        <v>871</v>
      </c>
      <c r="C524" s="289"/>
      <c r="D524" s="26"/>
      <c r="E524" s="26"/>
      <c r="F524" s="52"/>
      <c r="AD524" s="27" t="s">
        <v>524</v>
      </c>
    </row>
    <row r="525" spans="1:34" ht="27.95" hidden="1" customHeight="1" outlineLevel="1" thickBot="1">
      <c r="A525" s="13" t="s">
        <v>872</v>
      </c>
      <c r="B525" s="175" t="s">
        <v>873</v>
      </c>
      <c r="C525" s="74"/>
      <c r="D525" s="215"/>
      <c r="E525" s="226"/>
      <c r="F525" s="52"/>
      <c r="AD525" s="27" t="s">
        <v>524</v>
      </c>
    </row>
    <row r="526" spans="1:34" ht="27.95" hidden="1" customHeight="1" outlineLevel="1" thickBot="1">
      <c r="A526" s="17" t="s">
        <v>874</v>
      </c>
      <c r="B526" s="201" t="s">
        <v>875</v>
      </c>
      <c r="C526" s="106" t="s">
        <v>230</v>
      </c>
      <c r="D526" s="205"/>
      <c r="E526" s="228" t="s">
        <v>12</v>
      </c>
      <c r="F526" s="394" t="str">
        <f t="shared" ref="F526:F534" si="99">IF(ISBLANK(D526),"Fehlt","Ok")</f>
        <v>Fehlt</v>
      </c>
      <c r="AD526" s="27" t="s">
        <v>524</v>
      </c>
    </row>
    <row r="527" spans="1:34" ht="27.95" hidden="1" customHeight="1" outlineLevel="1" thickBot="1">
      <c r="A527" s="17" t="s">
        <v>876</v>
      </c>
      <c r="B527" s="201" t="s">
        <v>877</v>
      </c>
      <c r="C527" s="106" t="s">
        <v>230</v>
      </c>
      <c r="D527" s="205"/>
      <c r="E527" s="228" t="s">
        <v>12</v>
      </c>
      <c r="F527" s="394" t="str">
        <f t="shared" si="99"/>
        <v>Fehlt</v>
      </c>
      <c r="AD527" s="27" t="s">
        <v>524</v>
      </c>
    </row>
    <row r="528" spans="1:34" ht="27.95" hidden="1" customHeight="1" outlineLevel="1" thickBot="1">
      <c r="A528" s="17" t="s">
        <v>878</v>
      </c>
      <c r="B528" s="201" t="s">
        <v>879</v>
      </c>
      <c r="C528" s="106" t="s">
        <v>230</v>
      </c>
      <c r="D528" s="205"/>
      <c r="E528" s="228" t="s">
        <v>12</v>
      </c>
      <c r="F528" s="394" t="str">
        <f t="shared" si="99"/>
        <v>Fehlt</v>
      </c>
      <c r="AD528" s="27" t="s">
        <v>524</v>
      </c>
    </row>
    <row r="529" spans="1:31" ht="27.95" hidden="1" customHeight="1" outlineLevel="1" thickBot="1">
      <c r="A529" s="17" t="s">
        <v>880</v>
      </c>
      <c r="B529" s="201" t="s">
        <v>881</v>
      </c>
      <c r="C529" s="106" t="s">
        <v>230</v>
      </c>
      <c r="D529" s="205"/>
      <c r="E529" s="228" t="s">
        <v>12</v>
      </c>
      <c r="F529" s="394" t="str">
        <f t="shared" si="99"/>
        <v>Fehlt</v>
      </c>
      <c r="AD529" s="27" t="s">
        <v>524</v>
      </c>
    </row>
    <row r="530" spans="1:31" ht="27.95" hidden="1" customHeight="1" outlineLevel="1" thickBot="1">
      <c r="A530" s="19" t="s">
        <v>882</v>
      </c>
      <c r="B530" s="213" t="s">
        <v>883</v>
      </c>
      <c r="C530" s="107" t="s">
        <v>230</v>
      </c>
      <c r="D530" s="210"/>
      <c r="E530" s="222" t="s">
        <v>12</v>
      </c>
      <c r="F530" s="394" t="str">
        <f t="shared" si="99"/>
        <v>Fehlt</v>
      </c>
      <c r="AD530" s="27" t="s">
        <v>524</v>
      </c>
    </row>
    <row r="531" spans="1:31" ht="27.95" hidden="1" customHeight="1" outlineLevel="1" thickBot="1">
      <c r="A531" s="219" t="s">
        <v>884</v>
      </c>
      <c r="B531" s="229" t="s">
        <v>885</v>
      </c>
      <c r="C531" s="104" t="s">
        <v>229</v>
      </c>
      <c r="D531" s="290"/>
      <c r="E531" s="230" t="s">
        <v>6</v>
      </c>
      <c r="F531" s="394" t="str">
        <f t="shared" si="99"/>
        <v>Fehlt</v>
      </c>
      <c r="AD531" s="27" t="s">
        <v>524</v>
      </c>
    </row>
    <row r="532" spans="1:31" ht="27.95" hidden="1" customHeight="1" outlineLevel="1" thickBot="1">
      <c r="A532" s="13" t="s">
        <v>886</v>
      </c>
      <c r="B532" s="175" t="s">
        <v>887</v>
      </c>
      <c r="C532" s="105" t="s">
        <v>231</v>
      </c>
      <c r="D532" s="177"/>
      <c r="E532" s="221" t="s">
        <v>6</v>
      </c>
      <c r="F532" s="394" t="str">
        <f t="shared" si="99"/>
        <v>Fehlt</v>
      </c>
      <c r="AD532" s="27" t="s">
        <v>524</v>
      </c>
    </row>
    <row r="533" spans="1:31" ht="27.95" hidden="1" customHeight="1" outlineLevel="1" thickBot="1">
      <c r="A533" s="19" t="s">
        <v>888</v>
      </c>
      <c r="B533" s="213" t="s">
        <v>889</v>
      </c>
      <c r="C533" s="107" t="s">
        <v>229</v>
      </c>
      <c r="D533" s="214"/>
      <c r="E533" s="222" t="s">
        <v>6</v>
      </c>
      <c r="F533" s="395" t="str">
        <f>IF(AND(D532="Ja",ISBLANK(D533)),"Fehlt","Ok")</f>
        <v>Ok</v>
      </c>
      <c r="AD533" s="27" t="s">
        <v>524</v>
      </c>
    </row>
    <row r="534" spans="1:31" ht="27.95" hidden="1" customHeight="1" outlineLevel="1" thickBot="1">
      <c r="A534" s="13" t="s">
        <v>890</v>
      </c>
      <c r="B534" s="175" t="s">
        <v>891</v>
      </c>
      <c r="C534" s="105" t="s">
        <v>231</v>
      </c>
      <c r="D534" s="177"/>
      <c r="E534" s="221" t="s">
        <v>6</v>
      </c>
      <c r="F534" s="394" t="str">
        <f t="shared" si="99"/>
        <v>Fehlt</v>
      </c>
      <c r="AD534" s="27" t="s">
        <v>524</v>
      </c>
    </row>
    <row r="535" spans="1:31" ht="27.95" hidden="1" customHeight="1" outlineLevel="1" thickBot="1">
      <c r="A535" s="19" t="s">
        <v>892</v>
      </c>
      <c r="B535" s="213" t="s">
        <v>893</v>
      </c>
      <c r="C535" s="107" t="s">
        <v>229</v>
      </c>
      <c r="D535" s="214"/>
      <c r="E535" s="222" t="s">
        <v>6</v>
      </c>
      <c r="F535" s="395" t="str">
        <f>IF(AND(D534="Ja",ISBLANK(D535)),"Fehlt","Ok")</f>
        <v>Ok</v>
      </c>
      <c r="AD535" s="27" t="s">
        <v>524</v>
      </c>
    </row>
    <row r="536" spans="1:31" ht="15.95" hidden="1" customHeight="1" outlineLevel="1" thickBot="1">
      <c r="A536" s="8" t="s">
        <v>894</v>
      </c>
      <c r="B536" s="291" t="s">
        <v>895</v>
      </c>
      <c r="C536" s="138"/>
      <c r="D536" s="26"/>
      <c r="E536" s="26"/>
      <c r="F536" s="52"/>
      <c r="AE536" s="27" t="s">
        <v>524</v>
      </c>
    </row>
    <row r="537" spans="1:31" ht="27.95" hidden="1" customHeight="1" outlineLevel="1" thickBot="1">
      <c r="A537" s="13" t="s">
        <v>896</v>
      </c>
      <c r="B537" s="175" t="s">
        <v>873</v>
      </c>
      <c r="C537" s="74"/>
      <c r="D537" s="215"/>
      <c r="E537" s="226"/>
      <c r="F537" s="52"/>
      <c r="AE537" s="27" t="s">
        <v>524</v>
      </c>
    </row>
    <row r="538" spans="1:31" ht="27.95" hidden="1" customHeight="1" outlineLevel="1" thickBot="1">
      <c r="A538" s="17" t="s">
        <v>897</v>
      </c>
      <c r="B538" s="201" t="s">
        <v>875</v>
      </c>
      <c r="C538" s="106" t="s">
        <v>230</v>
      </c>
      <c r="D538" s="205"/>
      <c r="E538" s="228" t="s">
        <v>12</v>
      </c>
      <c r="F538" s="394" t="str">
        <f t="shared" ref="F538:F546" si="100">IF(ISBLANK(D538),"Fehlt","Ok")</f>
        <v>Fehlt</v>
      </c>
      <c r="AE538" s="27" t="s">
        <v>524</v>
      </c>
    </row>
    <row r="539" spans="1:31" ht="27.95" hidden="1" customHeight="1" outlineLevel="1" thickBot="1">
      <c r="A539" s="17" t="s">
        <v>898</v>
      </c>
      <c r="B539" s="201" t="s">
        <v>877</v>
      </c>
      <c r="C539" s="106" t="s">
        <v>230</v>
      </c>
      <c r="D539" s="205"/>
      <c r="E539" s="228" t="s">
        <v>12</v>
      </c>
      <c r="F539" s="394" t="str">
        <f t="shared" si="100"/>
        <v>Fehlt</v>
      </c>
      <c r="AE539" s="27" t="s">
        <v>524</v>
      </c>
    </row>
    <row r="540" spans="1:31" ht="27.95" hidden="1" customHeight="1" outlineLevel="1" thickBot="1">
      <c r="A540" s="17" t="s">
        <v>899</v>
      </c>
      <c r="B540" s="201" t="s">
        <v>879</v>
      </c>
      <c r="C540" s="106" t="s">
        <v>230</v>
      </c>
      <c r="D540" s="205"/>
      <c r="E540" s="228" t="s">
        <v>12</v>
      </c>
      <c r="F540" s="394" t="str">
        <f t="shared" si="100"/>
        <v>Fehlt</v>
      </c>
      <c r="AE540" s="27" t="s">
        <v>524</v>
      </c>
    </row>
    <row r="541" spans="1:31" ht="27.95" hidden="1" customHeight="1" outlineLevel="1" thickBot="1">
      <c r="A541" s="17" t="s">
        <v>900</v>
      </c>
      <c r="B541" s="201" t="s">
        <v>881</v>
      </c>
      <c r="C541" s="106" t="s">
        <v>230</v>
      </c>
      <c r="D541" s="205"/>
      <c r="E541" s="228" t="s">
        <v>12</v>
      </c>
      <c r="F541" s="394" t="str">
        <f t="shared" si="100"/>
        <v>Fehlt</v>
      </c>
      <c r="AE541" s="27" t="s">
        <v>524</v>
      </c>
    </row>
    <row r="542" spans="1:31" ht="27.95" hidden="1" customHeight="1" outlineLevel="1" thickBot="1">
      <c r="A542" s="19" t="s">
        <v>901</v>
      </c>
      <c r="B542" s="213" t="s">
        <v>883</v>
      </c>
      <c r="C542" s="107" t="s">
        <v>230</v>
      </c>
      <c r="D542" s="210"/>
      <c r="E542" s="222" t="s">
        <v>12</v>
      </c>
      <c r="F542" s="394" t="str">
        <f t="shared" si="100"/>
        <v>Fehlt</v>
      </c>
      <c r="AE542" s="27" t="s">
        <v>524</v>
      </c>
    </row>
    <row r="543" spans="1:31" ht="27.95" hidden="1" customHeight="1" outlineLevel="1" thickBot="1">
      <c r="A543" s="219" t="s">
        <v>902</v>
      </c>
      <c r="B543" s="229" t="s">
        <v>885</v>
      </c>
      <c r="C543" s="104" t="s">
        <v>229</v>
      </c>
      <c r="D543" s="290"/>
      <c r="E543" s="230" t="s">
        <v>6</v>
      </c>
      <c r="F543" s="394" t="str">
        <f t="shared" si="100"/>
        <v>Fehlt</v>
      </c>
      <c r="AE543" s="27" t="s">
        <v>524</v>
      </c>
    </row>
    <row r="544" spans="1:31" ht="27.95" hidden="1" customHeight="1" outlineLevel="1" thickBot="1">
      <c r="A544" s="13" t="s">
        <v>903</v>
      </c>
      <c r="B544" s="175" t="s">
        <v>887</v>
      </c>
      <c r="C544" s="105" t="s">
        <v>231</v>
      </c>
      <c r="D544" s="177"/>
      <c r="E544" s="221" t="s">
        <v>6</v>
      </c>
      <c r="F544" s="394" t="str">
        <f t="shared" si="100"/>
        <v>Fehlt</v>
      </c>
      <c r="AE544" s="27" t="s">
        <v>524</v>
      </c>
    </row>
    <row r="545" spans="1:33" ht="27.95" hidden="1" customHeight="1" outlineLevel="1" thickBot="1">
      <c r="A545" s="19" t="s">
        <v>904</v>
      </c>
      <c r="B545" s="213" t="s">
        <v>889</v>
      </c>
      <c r="C545" s="107" t="s">
        <v>229</v>
      </c>
      <c r="D545" s="214"/>
      <c r="E545" s="222" t="s">
        <v>6</v>
      </c>
      <c r="F545" s="395" t="str">
        <f>IF(AND(D544="Ja",ISBLANK(D545)),"Fehlt","Ok")</f>
        <v>Ok</v>
      </c>
      <c r="AE545" s="27" t="s">
        <v>524</v>
      </c>
    </row>
    <row r="546" spans="1:33" ht="27.95" hidden="1" customHeight="1" outlineLevel="1" thickBot="1">
      <c r="A546" s="13" t="s">
        <v>905</v>
      </c>
      <c r="B546" s="175" t="s">
        <v>891</v>
      </c>
      <c r="C546" s="105" t="s">
        <v>231</v>
      </c>
      <c r="D546" s="177"/>
      <c r="E546" s="221" t="s">
        <v>6</v>
      </c>
      <c r="F546" s="394" t="str">
        <f t="shared" si="100"/>
        <v>Fehlt</v>
      </c>
      <c r="AE546" s="27" t="s">
        <v>524</v>
      </c>
    </row>
    <row r="547" spans="1:33" ht="27.95" hidden="1" customHeight="1" outlineLevel="1" thickBot="1">
      <c r="A547" s="19" t="s">
        <v>906</v>
      </c>
      <c r="B547" s="213" t="s">
        <v>893</v>
      </c>
      <c r="C547" s="107" t="s">
        <v>229</v>
      </c>
      <c r="D547" s="214"/>
      <c r="E547" s="222" t="s">
        <v>6</v>
      </c>
      <c r="F547" s="395" t="str">
        <f>IF(AND(D546="Ja",ISBLANK(D547)),"Fehlt","Ok")</f>
        <v>Ok</v>
      </c>
      <c r="AE547" s="27" t="s">
        <v>524</v>
      </c>
    </row>
    <row r="548" spans="1:33" ht="15.95" hidden="1" customHeight="1" outlineLevel="1" thickBot="1">
      <c r="A548" s="8" t="s">
        <v>907</v>
      </c>
      <c r="B548" s="291" t="s">
        <v>908</v>
      </c>
      <c r="C548" s="138"/>
      <c r="D548" s="26"/>
      <c r="E548" s="26"/>
      <c r="F548" s="52"/>
      <c r="AF548" s="27" t="s">
        <v>524</v>
      </c>
    </row>
    <row r="549" spans="1:33" ht="27.95" hidden="1" customHeight="1" outlineLevel="1" thickBot="1">
      <c r="A549" s="13" t="s">
        <v>909</v>
      </c>
      <c r="B549" s="175" t="s">
        <v>873</v>
      </c>
      <c r="C549" s="74"/>
      <c r="D549" s="215"/>
      <c r="E549" s="226"/>
      <c r="F549" s="52"/>
      <c r="AF549" s="27" t="s">
        <v>524</v>
      </c>
    </row>
    <row r="550" spans="1:33" ht="27.95" hidden="1" customHeight="1" outlineLevel="1" thickBot="1">
      <c r="A550" s="292" t="s">
        <v>910</v>
      </c>
      <c r="B550" s="201" t="s">
        <v>875</v>
      </c>
      <c r="C550" s="106" t="s">
        <v>230</v>
      </c>
      <c r="D550" s="205"/>
      <c r="E550" s="228" t="s">
        <v>12</v>
      </c>
      <c r="F550" s="394" t="str">
        <f t="shared" ref="F550:F558" si="101">IF(ISBLANK(D550),"Fehlt","Ok")</f>
        <v>Fehlt</v>
      </c>
      <c r="AF550" s="27" t="s">
        <v>524</v>
      </c>
    </row>
    <row r="551" spans="1:33" ht="27.95" hidden="1" customHeight="1" outlineLevel="1" thickBot="1">
      <c r="A551" s="292" t="s">
        <v>911</v>
      </c>
      <c r="B551" s="201" t="s">
        <v>877</v>
      </c>
      <c r="C551" s="106" t="s">
        <v>230</v>
      </c>
      <c r="D551" s="205"/>
      <c r="E551" s="228" t="s">
        <v>12</v>
      </c>
      <c r="F551" s="394" t="str">
        <f t="shared" si="101"/>
        <v>Fehlt</v>
      </c>
      <c r="AF551" s="27" t="s">
        <v>524</v>
      </c>
    </row>
    <row r="552" spans="1:33" ht="27.95" hidden="1" customHeight="1" outlineLevel="1" thickBot="1">
      <c r="A552" s="292" t="s">
        <v>912</v>
      </c>
      <c r="B552" s="201" t="s">
        <v>879</v>
      </c>
      <c r="C552" s="106" t="s">
        <v>230</v>
      </c>
      <c r="D552" s="205"/>
      <c r="E552" s="228" t="s">
        <v>12</v>
      </c>
      <c r="F552" s="394" t="str">
        <f t="shared" si="101"/>
        <v>Fehlt</v>
      </c>
      <c r="AF552" s="27" t="s">
        <v>524</v>
      </c>
    </row>
    <row r="553" spans="1:33" ht="27.95" hidden="1" customHeight="1" outlineLevel="1" thickBot="1">
      <c r="A553" s="17" t="s">
        <v>913</v>
      </c>
      <c r="B553" s="201" t="s">
        <v>881</v>
      </c>
      <c r="C553" s="106" t="s">
        <v>230</v>
      </c>
      <c r="D553" s="205"/>
      <c r="E553" s="228" t="s">
        <v>12</v>
      </c>
      <c r="F553" s="394" t="str">
        <f t="shared" si="101"/>
        <v>Fehlt</v>
      </c>
      <c r="AF553" s="27" t="s">
        <v>524</v>
      </c>
    </row>
    <row r="554" spans="1:33" ht="27.95" hidden="1" customHeight="1" outlineLevel="1" thickBot="1">
      <c r="A554" s="19" t="s">
        <v>914</v>
      </c>
      <c r="B554" s="213" t="s">
        <v>883</v>
      </c>
      <c r="C554" s="107" t="s">
        <v>230</v>
      </c>
      <c r="D554" s="210"/>
      <c r="E554" s="222" t="s">
        <v>12</v>
      </c>
      <c r="F554" s="394" t="str">
        <f t="shared" si="101"/>
        <v>Fehlt</v>
      </c>
      <c r="AF554" s="27" t="s">
        <v>524</v>
      </c>
    </row>
    <row r="555" spans="1:33" ht="27.95" hidden="1" customHeight="1" outlineLevel="1" thickBot="1">
      <c r="A555" s="219" t="s">
        <v>915</v>
      </c>
      <c r="B555" s="229" t="s">
        <v>885</v>
      </c>
      <c r="C555" s="104" t="s">
        <v>229</v>
      </c>
      <c r="D555" s="290"/>
      <c r="E555" s="230" t="s">
        <v>6</v>
      </c>
      <c r="F555" s="394" t="str">
        <f t="shared" si="101"/>
        <v>Fehlt</v>
      </c>
      <c r="AF555" s="27" t="s">
        <v>524</v>
      </c>
    </row>
    <row r="556" spans="1:33" ht="27.95" hidden="1" customHeight="1" outlineLevel="1" thickBot="1">
      <c r="A556" s="13" t="s">
        <v>916</v>
      </c>
      <c r="B556" s="175" t="s">
        <v>887</v>
      </c>
      <c r="C556" s="105" t="s">
        <v>231</v>
      </c>
      <c r="D556" s="177"/>
      <c r="E556" s="221" t="s">
        <v>6</v>
      </c>
      <c r="F556" s="394" t="str">
        <f t="shared" si="101"/>
        <v>Fehlt</v>
      </c>
      <c r="AF556" s="27" t="s">
        <v>524</v>
      </c>
    </row>
    <row r="557" spans="1:33" ht="27.95" hidden="1" customHeight="1" outlineLevel="1" thickBot="1">
      <c r="A557" s="19" t="s">
        <v>917</v>
      </c>
      <c r="B557" s="213" t="s">
        <v>889</v>
      </c>
      <c r="C557" s="107" t="s">
        <v>229</v>
      </c>
      <c r="D557" s="214"/>
      <c r="E557" s="222" t="s">
        <v>6</v>
      </c>
      <c r="F557" s="395" t="str">
        <f>IF(AND(D556="Ja",ISBLANK(D557)),"Fehlt","Ok")</f>
        <v>Ok</v>
      </c>
      <c r="AF557" s="27" t="s">
        <v>524</v>
      </c>
    </row>
    <row r="558" spans="1:33" ht="27.95" hidden="1" customHeight="1" outlineLevel="1" thickBot="1">
      <c r="A558" s="13" t="s">
        <v>918</v>
      </c>
      <c r="B558" s="175" t="s">
        <v>891</v>
      </c>
      <c r="C558" s="105" t="s">
        <v>231</v>
      </c>
      <c r="D558" s="177"/>
      <c r="E558" s="221" t="s">
        <v>6</v>
      </c>
      <c r="F558" s="394" t="str">
        <f t="shared" si="101"/>
        <v>Fehlt</v>
      </c>
      <c r="AF558" s="27" t="s">
        <v>524</v>
      </c>
    </row>
    <row r="559" spans="1:33" ht="27.95" hidden="1" customHeight="1" outlineLevel="1" thickBot="1">
      <c r="A559" s="19" t="s">
        <v>919</v>
      </c>
      <c r="B559" s="213" t="s">
        <v>893</v>
      </c>
      <c r="C559" s="107" t="s">
        <v>229</v>
      </c>
      <c r="D559" s="181"/>
      <c r="E559" s="222" t="s">
        <v>6</v>
      </c>
      <c r="F559" s="395" t="str">
        <f>IF(AND(D558="Ja",ISBLANK(D559)),"Fehlt","Ok")</f>
        <v>Ok</v>
      </c>
      <c r="AF559" s="27" t="s">
        <v>524</v>
      </c>
    </row>
    <row r="560" spans="1:33" ht="15.95" hidden="1" customHeight="1" outlineLevel="1" thickBot="1">
      <c r="A560" s="8" t="s">
        <v>920</v>
      </c>
      <c r="B560" s="291" t="s">
        <v>921</v>
      </c>
      <c r="C560" s="138"/>
      <c r="D560" s="26"/>
      <c r="E560" s="26"/>
      <c r="F560" s="52"/>
      <c r="AG560" s="27" t="s">
        <v>524</v>
      </c>
    </row>
    <row r="561" spans="1:34" ht="27.95" hidden="1" customHeight="1" outlineLevel="1" thickBot="1">
      <c r="A561" s="13" t="s">
        <v>922</v>
      </c>
      <c r="B561" s="175" t="s">
        <v>873</v>
      </c>
      <c r="C561" s="74"/>
      <c r="D561" s="215"/>
      <c r="E561" s="226"/>
      <c r="F561" s="52"/>
      <c r="AG561" s="27" t="s">
        <v>524</v>
      </c>
    </row>
    <row r="562" spans="1:34" ht="27.95" hidden="1" customHeight="1" outlineLevel="1" thickBot="1">
      <c r="A562" s="292" t="s">
        <v>923</v>
      </c>
      <c r="B562" s="208" t="s">
        <v>875</v>
      </c>
      <c r="C562" s="106" t="s">
        <v>230</v>
      </c>
      <c r="D562" s="205"/>
      <c r="E562" s="228" t="s">
        <v>12</v>
      </c>
      <c r="F562" s="394" t="str">
        <f t="shared" ref="F562:F570" si="102">IF(ISBLANK(D562),"Fehlt","Ok")</f>
        <v>Fehlt</v>
      </c>
      <c r="AG562" s="27" t="s">
        <v>524</v>
      </c>
    </row>
    <row r="563" spans="1:34" ht="27.95" hidden="1" customHeight="1" outlineLevel="1" thickBot="1">
      <c r="A563" s="292" t="s">
        <v>924</v>
      </c>
      <c r="B563" s="208" t="s">
        <v>877</v>
      </c>
      <c r="C563" s="106" t="s">
        <v>230</v>
      </c>
      <c r="D563" s="205"/>
      <c r="E563" s="228" t="s">
        <v>12</v>
      </c>
      <c r="F563" s="394" t="str">
        <f t="shared" si="102"/>
        <v>Fehlt</v>
      </c>
      <c r="AG563" s="27" t="s">
        <v>524</v>
      </c>
    </row>
    <row r="564" spans="1:34" ht="27.95" hidden="1" customHeight="1" outlineLevel="1" thickBot="1">
      <c r="A564" s="292" t="s">
        <v>925</v>
      </c>
      <c r="B564" s="208" t="s">
        <v>879</v>
      </c>
      <c r="C564" s="106" t="s">
        <v>230</v>
      </c>
      <c r="D564" s="205"/>
      <c r="E564" s="228" t="s">
        <v>12</v>
      </c>
      <c r="F564" s="394" t="str">
        <f t="shared" si="102"/>
        <v>Fehlt</v>
      </c>
      <c r="AG564" s="27" t="s">
        <v>524</v>
      </c>
    </row>
    <row r="565" spans="1:34" ht="27.95" hidden="1" customHeight="1" outlineLevel="1" thickBot="1">
      <c r="A565" s="17" t="s">
        <v>926</v>
      </c>
      <c r="B565" s="208" t="s">
        <v>881</v>
      </c>
      <c r="C565" s="106" t="s">
        <v>230</v>
      </c>
      <c r="D565" s="205"/>
      <c r="E565" s="228" t="s">
        <v>12</v>
      </c>
      <c r="F565" s="394" t="str">
        <f t="shared" si="102"/>
        <v>Fehlt</v>
      </c>
      <c r="AG565" s="27" t="s">
        <v>524</v>
      </c>
    </row>
    <row r="566" spans="1:34" ht="27.95" hidden="1" customHeight="1" outlineLevel="1" thickBot="1">
      <c r="A566" s="19" t="s">
        <v>927</v>
      </c>
      <c r="B566" s="217" t="s">
        <v>883</v>
      </c>
      <c r="C566" s="107" t="s">
        <v>230</v>
      </c>
      <c r="D566" s="210"/>
      <c r="E566" s="222" t="s">
        <v>12</v>
      </c>
      <c r="F566" s="394" t="str">
        <f t="shared" si="102"/>
        <v>Fehlt</v>
      </c>
      <c r="AG566" s="27" t="s">
        <v>524</v>
      </c>
    </row>
    <row r="567" spans="1:34" ht="27.95" hidden="1" customHeight="1" outlineLevel="1" thickBot="1">
      <c r="A567" s="219" t="s">
        <v>928</v>
      </c>
      <c r="B567" s="229" t="s">
        <v>885</v>
      </c>
      <c r="C567" s="104" t="s">
        <v>229</v>
      </c>
      <c r="D567" s="290"/>
      <c r="E567" s="230" t="s">
        <v>6</v>
      </c>
      <c r="F567" s="394" t="str">
        <f t="shared" si="102"/>
        <v>Fehlt</v>
      </c>
      <c r="AG567" s="27" t="s">
        <v>524</v>
      </c>
    </row>
    <row r="568" spans="1:34" ht="27.95" hidden="1" customHeight="1" outlineLevel="1" thickBot="1">
      <c r="A568" s="13" t="s">
        <v>929</v>
      </c>
      <c r="B568" s="175" t="s">
        <v>887</v>
      </c>
      <c r="C568" s="105" t="s">
        <v>231</v>
      </c>
      <c r="D568" s="177"/>
      <c r="E568" s="221" t="s">
        <v>6</v>
      </c>
      <c r="F568" s="394" t="str">
        <f t="shared" si="102"/>
        <v>Fehlt</v>
      </c>
      <c r="AG568" s="27" t="s">
        <v>524</v>
      </c>
    </row>
    <row r="569" spans="1:34" ht="27.95" hidden="1" customHeight="1" outlineLevel="1" thickBot="1">
      <c r="A569" s="19" t="s">
        <v>930</v>
      </c>
      <c r="B569" s="213" t="s">
        <v>889</v>
      </c>
      <c r="C569" s="107" t="s">
        <v>229</v>
      </c>
      <c r="D569" s="181"/>
      <c r="E569" s="222" t="s">
        <v>6</v>
      </c>
      <c r="F569" s="395" t="str">
        <f>IF(AND(D568="Ja",ISBLANK(D569)),"Fehlt","Ok")</f>
        <v>Ok</v>
      </c>
      <c r="AG569" s="27" t="s">
        <v>524</v>
      </c>
    </row>
    <row r="570" spans="1:34" ht="27.95" hidden="1" customHeight="1" outlineLevel="1" thickBot="1">
      <c r="A570" s="13" t="s">
        <v>931</v>
      </c>
      <c r="B570" s="175" t="s">
        <v>891</v>
      </c>
      <c r="C570" s="105" t="s">
        <v>231</v>
      </c>
      <c r="D570" s="177"/>
      <c r="E570" s="221" t="s">
        <v>6</v>
      </c>
      <c r="F570" s="394" t="str">
        <f t="shared" si="102"/>
        <v>Fehlt</v>
      </c>
      <c r="AG570" s="27" t="s">
        <v>524</v>
      </c>
    </row>
    <row r="571" spans="1:34" ht="27.95" hidden="1" customHeight="1" outlineLevel="1" thickBot="1">
      <c r="A571" s="19" t="s">
        <v>932</v>
      </c>
      <c r="B571" s="213" t="s">
        <v>893</v>
      </c>
      <c r="C571" s="107" t="s">
        <v>229</v>
      </c>
      <c r="D571" s="181"/>
      <c r="E571" s="222" t="s">
        <v>6</v>
      </c>
      <c r="F571" s="395" t="str">
        <f>IF(AND(D570="Ja",ISBLANK(D571)),"Fehlt","Ok")</f>
        <v>Ok</v>
      </c>
      <c r="AG571" s="27" t="s">
        <v>524</v>
      </c>
    </row>
    <row r="572" spans="1:34" ht="15.95" hidden="1" customHeight="1" outlineLevel="1" thickBot="1">
      <c r="A572" s="8" t="s">
        <v>933</v>
      </c>
      <c r="B572" s="291" t="s">
        <v>934</v>
      </c>
      <c r="C572" s="138"/>
      <c r="D572" s="26"/>
      <c r="E572" s="26"/>
      <c r="F572" s="52"/>
      <c r="AH572" s="27" t="s">
        <v>524</v>
      </c>
    </row>
    <row r="573" spans="1:34" ht="27.95" hidden="1" customHeight="1" outlineLevel="1" thickBot="1">
      <c r="A573" s="13" t="s">
        <v>935</v>
      </c>
      <c r="B573" s="175" t="s">
        <v>873</v>
      </c>
      <c r="C573" s="74"/>
      <c r="D573" s="215"/>
      <c r="E573" s="226"/>
      <c r="F573" s="52"/>
      <c r="AH573" s="27" t="s">
        <v>524</v>
      </c>
    </row>
    <row r="574" spans="1:34" ht="27.95" hidden="1" customHeight="1" outlineLevel="1" thickBot="1">
      <c r="A574" s="17" t="s">
        <v>936</v>
      </c>
      <c r="B574" s="201" t="s">
        <v>875</v>
      </c>
      <c r="C574" s="106" t="s">
        <v>230</v>
      </c>
      <c r="D574" s="205"/>
      <c r="E574" s="228" t="s">
        <v>12</v>
      </c>
      <c r="F574" s="394" t="str">
        <f t="shared" ref="F574:F582" si="103">IF(ISBLANK(D574),"Fehlt","Ok")</f>
        <v>Fehlt</v>
      </c>
      <c r="AH574" s="27" t="s">
        <v>524</v>
      </c>
    </row>
    <row r="575" spans="1:34" ht="27.95" hidden="1" customHeight="1" outlineLevel="1" thickBot="1">
      <c r="A575" s="17" t="s">
        <v>937</v>
      </c>
      <c r="B575" s="201" t="s">
        <v>877</v>
      </c>
      <c r="C575" s="106" t="s">
        <v>230</v>
      </c>
      <c r="D575" s="205"/>
      <c r="E575" s="228" t="s">
        <v>12</v>
      </c>
      <c r="F575" s="394" t="str">
        <f t="shared" si="103"/>
        <v>Fehlt</v>
      </c>
      <c r="AH575" s="27" t="s">
        <v>524</v>
      </c>
    </row>
    <row r="576" spans="1:34" ht="27.95" hidden="1" customHeight="1" outlineLevel="1" thickBot="1">
      <c r="A576" s="17" t="s">
        <v>938</v>
      </c>
      <c r="B576" s="201" t="s">
        <v>879</v>
      </c>
      <c r="C576" s="106" t="s">
        <v>230</v>
      </c>
      <c r="D576" s="205"/>
      <c r="E576" s="228" t="s">
        <v>12</v>
      </c>
      <c r="F576" s="394" t="str">
        <f t="shared" si="103"/>
        <v>Fehlt</v>
      </c>
      <c r="AH576" s="27" t="s">
        <v>524</v>
      </c>
    </row>
    <row r="577" spans="1:36" ht="27.95" hidden="1" customHeight="1" outlineLevel="1" thickBot="1">
      <c r="A577" s="17" t="s">
        <v>939</v>
      </c>
      <c r="B577" s="201" t="s">
        <v>881</v>
      </c>
      <c r="C577" s="106" t="s">
        <v>230</v>
      </c>
      <c r="D577" s="205"/>
      <c r="E577" s="228" t="s">
        <v>12</v>
      </c>
      <c r="F577" s="394" t="str">
        <f t="shared" si="103"/>
        <v>Fehlt</v>
      </c>
      <c r="AH577" s="27" t="s">
        <v>524</v>
      </c>
    </row>
    <row r="578" spans="1:36" ht="27.95" hidden="1" customHeight="1" outlineLevel="1" thickBot="1">
      <c r="A578" s="19" t="s">
        <v>940</v>
      </c>
      <c r="B578" s="213" t="s">
        <v>883</v>
      </c>
      <c r="C578" s="107" t="s">
        <v>230</v>
      </c>
      <c r="D578" s="210"/>
      <c r="E578" s="222" t="s">
        <v>12</v>
      </c>
      <c r="F578" s="394" t="str">
        <f t="shared" si="103"/>
        <v>Fehlt</v>
      </c>
      <c r="AH578" s="27" t="s">
        <v>524</v>
      </c>
    </row>
    <row r="579" spans="1:36" ht="27.95" hidden="1" customHeight="1" outlineLevel="1" thickBot="1">
      <c r="A579" s="219" t="s">
        <v>941</v>
      </c>
      <c r="B579" s="229" t="s">
        <v>885</v>
      </c>
      <c r="C579" s="104" t="s">
        <v>229</v>
      </c>
      <c r="D579" s="290"/>
      <c r="E579" s="230" t="s">
        <v>6</v>
      </c>
      <c r="F579" s="394" t="str">
        <f t="shared" si="103"/>
        <v>Fehlt</v>
      </c>
      <c r="AH579" s="27" t="s">
        <v>524</v>
      </c>
    </row>
    <row r="580" spans="1:36" ht="27.95" hidden="1" customHeight="1" outlineLevel="1" thickBot="1">
      <c r="A580" s="13" t="s">
        <v>942</v>
      </c>
      <c r="B580" s="175" t="s">
        <v>887</v>
      </c>
      <c r="C580" s="105" t="s">
        <v>231</v>
      </c>
      <c r="D580" s="177"/>
      <c r="E580" s="221" t="s">
        <v>6</v>
      </c>
      <c r="F580" s="394" t="str">
        <f t="shared" si="103"/>
        <v>Fehlt</v>
      </c>
      <c r="AH580" s="27" t="s">
        <v>524</v>
      </c>
    </row>
    <row r="581" spans="1:36" ht="27.95" hidden="1" customHeight="1" outlineLevel="1" thickBot="1">
      <c r="A581" s="19" t="s">
        <v>943</v>
      </c>
      <c r="B581" s="213" t="s">
        <v>889</v>
      </c>
      <c r="C581" s="107" t="s">
        <v>229</v>
      </c>
      <c r="D581" s="181"/>
      <c r="E581" s="222" t="s">
        <v>6</v>
      </c>
      <c r="F581" s="395" t="str">
        <f>IF(AND(D580="Ja",ISBLANK(D581)),"Fehlt","Ok")</f>
        <v>Ok</v>
      </c>
      <c r="AH581" s="27" t="s">
        <v>524</v>
      </c>
    </row>
    <row r="582" spans="1:36" ht="27.95" hidden="1" customHeight="1" outlineLevel="1" thickBot="1">
      <c r="A582" s="13" t="s">
        <v>944</v>
      </c>
      <c r="B582" s="175" t="s">
        <v>891</v>
      </c>
      <c r="C582" s="105" t="s">
        <v>231</v>
      </c>
      <c r="D582" s="177"/>
      <c r="E582" s="221" t="s">
        <v>6</v>
      </c>
      <c r="F582" s="394" t="str">
        <f t="shared" si="103"/>
        <v>Fehlt</v>
      </c>
      <c r="AH582" s="27" t="s">
        <v>524</v>
      </c>
    </row>
    <row r="583" spans="1:36" ht="27.95" hidden="1" customHeight="1" outlineLevel="1" thickBot="1">
      <c r="A583" s="19" t="s">
        <v>945</v>
      </c>
      <c r="B583" s="213" t="s">
        <v>893</v>
      </c>
      <c r="C583" s="107" t="s">
        <v>229</v>
      </c>
      <c r="D583" s="181"/>
      <c r="E583" s="222" t="s">
        <v>6</v>
      </c>
      <c r="F583" s="395" t="str">
        <f>IF(AND(D582="Ja",ISBLANK(D583)),"Fehlt","Ok")</f>
        <v>Ok</v>
      </c>
      <c r="AH583" s="27" t="s">
        <v>524</v>
      </c>
    </row>
    <row r="584" spans="1:36" ht="15.95" hidden="1" customHeight="1" outlineLevel="1" thickBot="1">
      <c r="A584" s="8" t="s">
        <v>946</v>
      </c>
      <c r="B584" s="171" t="s">
        <v>947</v>
      </c>
      <c r="C584" s="11"/>
      <c r="D584" s="11"/>
      <c r="E584" s="11"/>
      <c r="F584" s="52"/>
      <c r="AI584" s="27" t="s">
        <v>524</v>
      </c>
      <c r="AJ584" s="27" t="s">
        <v>524</v>
      </c>
    </row>
    <row r="585" spans="1:36" ht="15.95" hidden="1" customHeight="1" outlineLevel="1" thickBot="1">
      <c r="A585" s="8" t="s">
        <v>948</v>
      </c>
      <c r="B585" s="291" t="s">
        <v>895</v>
      </c>
      <c r="C585" s="138"/>
      <c r="D585" s="26"/>
      <c r="E585" s="26"/>
      <c r="F585" s="52"/>
      <c r="AI585" s="27" t="s">
        <v>524</v>
      </c>
    </row>
    <row r="586" spans="1:36" ht="27.95" hidden="1" customHeight="1" outlineLevel="1" thickBot="1">
      <c r="A586" s="13" t="s">
        <v>949</v>
      </c>
      <c r="B586" s="175" t="s">
        <v>873</v>
      </c>
      <c r="C586" s="74"/>
      <c r="D586" s="215"/>
      <c r="E586" s="226"/>
      <c r="F586" s="52"/>
      <c r="AI586" s="27" t="s">
        <v>524</v>
      </c>
    </row>
    <row r="587" spans="1:36" ht="27.95" hidden="1" customHeight="1" outlineLevel="1" thickBot="1">
      <c r="A587" s="17" t="s">
        <v>950</v>
      </c>
      <c r="B587" s="201" t="s">
        <v>875</v>
      </c>
      <c r="C587" s="106" t="s">
        <v>230</v>
      </c>
      <c r="D587" s="205"/>
      <c r="E587" s="228" t="s">
        <v>12</v>
      </c>
      <c r="F587" s="394" t="str">
        <f t="shared" ref="F587:F595" si="104">IF(ISBLANK(D587),"Fehlt","Ok")</f>
        <v>Fehlt</v>
      </c>
      <c r="AI587" s="27" t="s">
        <v>524</v>
      </c>
    </row>
    <row r="588" spans="1:36" ht="27.95" hidden="1" customHeight="1" outlineLevel="1" thickBot="1">
      <c r="A588" s="17" t="s">
        <v>951</v>
      </c>
      <c r="B588" s="201" t="s">
        <v>877</v>
      </c>
      <c r="C588" s="106" t="s">
        <v>230</v>
      </c>
      <c r="D588" s="205"/>
      <c r="E588" s="228" t="s">
        <v>12</v>
      </c>
      <c r="F588" s="394" t="str">
        <f t="shared" si="104"/>
        <v>Fehlt</v>
      </c>
      <c r="AI588" s="27" t="s">
        <v>524</v>
      </c>
    </row>
    <row r="589" spans="1:36" ht="27.95" hidden="1" customHeight="1" outlineLevel="1" thickBot="1">
      <c r="A589" s="17" t="s">
        <v>952</v>
      </c>
      <c r="B589" s="201" t="s">
        <v>879</v>
      </c>
      <c r="C589" s="106" t="s">
        <v>230</v>
      </c>
      <c r="D589" s="205"/>
      <c r="E589" s="228" t="s">
        <v>12</v>
      </c>
      <c r="F589" s="394" t="str">
        <f t="shared" si="104"/>
        <v>Fehlt</v>
      </c>
      <c r="AI589" s="27" t="s">
        <v>524</v>
      </c>
    </row>
    <row r="590" spans="1:36" ht="27.95" hidden="1" customHeight="1" outlineLevel="1" thickBot="1">
      <c r="A590" s="17" t="s">
        <v>953</v>
      </c>
      <c r="B590" s="201" t="s">
        <v>881</v>
      </c>
      <c r="C590" s="106" t="s">
        <v>230</v>
      </c>
      <c r="D590" s="205"/>
      <c r="E590" s="228" t="s">
        <v>12</v>
      </c>
      <c r="F590" s="394" t="str">
        <f t="shared" si="104"/>
        <v>Fehlt</v>
      </c>
      <c r="AI590" s="27" t="s">
        <v>524</v>
      </c>
    </row>
    <row r="591" spans="1:36" ht="27.95" hidden="1" customHeight="1" outlineLevel="1" thickBot="1">
      <c r="A591" s="19" t="s">
        <v>954</v>
      </c>
      <c r="B591" s="213" t="s">
        <v>883</v>
      </c>
      <c r="C591" s="107" t="s">
        <v>230</v>
      </c>
      <c r="D591" s="210"/>
      <c r="E591" s="222" t="s">
        <v>12</v>
      </c>
      <c r="F591" s="394" t="str">
        <f t="shared" si="104"/>
        <v>Fehlt</v>
      </c>
      <c r="AI591" s="27" t="s">
        <v>524</v>
      </c>
    </row>
    <row r="592" spans="1:36" ht="27.95" hidden="1" customHeight="1" outlineLevel="1" thickBot="1">
      <c r="A592" s="219" t="s">
        <v>955</v>
      </c>
      <c r="B592" s="229" t="s">
        <v>885</v>
      </c>
      <c r="C592" s="104" t="s">
        <v>229</v>
      </c>
      <c r="D592" s="290"/>
      <c r="E592" s="230" t="s">
        <v>6</v>
      </c>
      <c r="F592" s="394" t="str">
        <f t="shared" si="104"/>
        <v>Fehlt</v>
      </c>
      <c r="AI592" s="27" t="s">
        <v>524</v>
      </c>
    </row>
    <row r="593" spans="1:36" ht="27.95" hidden="1" customHeight="1" outlineLevel="1" thickBot="1">
      <c r="A593" s="13" t="s">
        <v>956</v>
      </c>
      <c r="B593" s="175" t="s">
        <v>887</v>
      </c>
      <c r="C593" s="105" t="s">
        <v>231</v>
      </c>
      <c r="D593" s="177"/>
      <c r="E593" s="221" t="s">
        <v>6</v>
      </c>
      <c r="F593" s="394" t="str">
        <f t="shared" si="104"/>
        <v>Fehlt</v>
      </c>
      <c r="AI593" s="27" t="s">
        <v>524</v>
      </c>
    </row>
    <row r="594" spans="1:36" ht="27.95" hidden="1" customHeight="1" outlineLevel="1" thickBot="1">
      <c r="A594" s="19" t="s">
        <v>957</v>
      </c>
      <c r="B594" s="213" t="s">
        <v>958</v>
      </c>
      <c r="C594" s="107" t="s">
        <v>229</v>
      </c>
      <c r="D594" s="181"/>
      <c r="E594" s="222" t="s">
        <v>6</v>
      </c>
      <c r="F594" s="395" t="str">
        <f>IF(AND(D593="Ja",ISBLANK(D594)),"Fehlt","Ok")</f>
        <v>Ok</v>
      </c>
      <c r="AI594" s="27" t="s">
        <v>524</v>
      </c>
    </row>
    <row r="595" spans="1:36" ht="27.95" hidden="1" customHeight="1" outlineLevel="1" thickBot="1">
      <c r="A595" s="13" t="s">
        <v>959</v>
      </c>
      <c r="B595" s="175" t="s">
        <v>891</v>
      </c>
      <c r="C595" s="105" t="s">
        <v>231</v>
      </c>
      <c r="D595" s="177"/>
      <c r="E595" s="221" t="s">
        <v>6</v>
      </c>
      <c r="F595" s="394" t="str">
        <f t="shared" si="104"/>
        <v>Fehlt</v>
      </c>
      <c r="AI595" s="27" t="s">
        <v>524</v>
      </c>
    </row>
    <row r="596" spans="1:36" ht="27.95" hidden="1" customHeight="1" outlineLevel="1" thickBot="1">
      <c r="A596" s="19" t="s">
        <v>960</v>
      </c>
      <c r="B596" s="213" t="s">
        <v>893</v>
      </c>
      <c r="C596" s="107" t="s">
        <v>229</v>
      </c>
      <c r="D596" s="181"/>
      <c r="E596" s="222" t="s">
        <v>6</v>
      </c>
      <c r="F596" s="395" t="str">
        <f>IF(AND(D595="Ja",ISBLANK(D596)),"Fehlt","Ok")</f>
        <v>Ok</v>
      </c>
      <c r="AI596" s="27" t="s">
        <v>524</v>
      </c>
    </row>
    <row r="597" spans="1:36" ht="15.95" hidden="1" customHeight="1" outlineLevel="1" thickBot="1">
      <c r="A597" s="8" t="s">
        <v>961</v>
      </c>
      <c r="B597" s="291" t="s">
        <v>908</v>
      </c>
      <c r="C597" s="138"/>
      <c r="D597" s="26"/>
      <c r="E597" s="26"/>
      <c r="F597" s="52"/>
      <c r="AJ597" s="27" t="s">
        <v>524</v>
      </c>
    </row>
    <row r="598" spans="1:36" ht="27.95" hidden="1" customHeight="1" outlineLevel="1" thickBot="1">
      <c r="A598" s="13" t="s">
        <v>962</v>
      </c>
      <c r="B598" s="175" t="s">
        <v>873</v>
      </c>
      <c r="C598" s="74"/>
      <c r="D598" s="215"/>
      <c r="E598" s="226"/>
      <c r="F598" s="52"/>
      <c r="AJ598" s="27" t="s">
        <v>524</v>
      </c>
    </row>
    <row r="599" spans="1:36" ht="27.95" hidden="1" customHeight="1" outlineLevel="1" thickBot="1">
      <c r="A599" s="17" t="s">
        <v>963</v>
      </c>
      <c r="B599" s="201" t="s">
        <v>875</v>
      </c>
      <c r="C599" s="106" t="s">
        <v>230</v>
      </c>
      <c r="D599" s="205"/>
      <c r="E599" s="228" t="s">
        <v>12</v>
      </c>
      <c r="F599" s="394" t="str">
        <f t="shared" ref="F599:F607" si="105">IF(ISBLANK(D599),"Fehlt","Ok")</f>
        <v>Fehlt</v>
      </c>
      <c r="AJ599" s="27" t="s">
        <v>524</v>
      </c>
    </row>
    <row r="600" spans="1:36" ht="27.95" hidden="1" customHeight="1" outlineLevel="1" thickBot="1">
      <c r="A600" s="17" t="s">
        <v>964</v>
      </c>
      <c r="B600" s="201" t="s">
        <v>877</v>
      </c>
      <c r="C600" s="106" t="s">
        <v>230</v>
      </c>
      <c r="D600" s="205"/>
      <c r="E600" s="228" t="s">
        <v>12</v>
      </c>
      <c r="F600" s="394" t="str">
        <f t="shared" si="105"/>
        <v>Fehlt</v>
      </c>
      <c r="AJ600" s="27" t="s">
        <v>524</v>
      </c>
    </row>
    <row r="601" spans="1:36" ht="27.95" hidden="1" customHeight="1" outlineLevel="1" thickBot="1">
      <c r="A601" s="17" t="s">
        <v>965</v>
      </c>
      <c r="B601" s="201" t="s">
        <v>879</v>
      </c>
      <c r="C601" s="106" t="s">
        <v>230</v>
      </c>
      <c r="D601" s="205"/>
      <c r="E601" s="228" t="s">
        <v>12</v>
      </c>
      <c r="F601" s="394" t="str">
        <f t="shared" si="105"/>
        <v>Fehlt</v>
      </c>
      <c r="AJ601" s="27" t="s">
        <v>524</v>
      </c>
    </row>
    <row r="602" spans="1:36" ht="27.95" hidden="1" customHeight="1" outlineLevel="1" thickBot="1">
      <c r="A602" s="17" t="s">
        <v>966</v>
      </c>
      <c r="B602" s="201" t="s">
        <v>881</v>
      </c>
      <c r="C602" s="106" t="s">
        <v>230</v>
      </c>
      <c r="D602" s="205"/>
      <c r="E602" s="228" t="s">
        <v>12</v>
      </c>
      <c r="F602" s="394" t="str">
        <f t="shared" si="105"/>
        <v>Fehlt</v>
      </c>
      <c r="AJ602" s="27" t="s">
        <v>524</v>
      </c>
    </row>
    <row r="603" spans="1:36" ht="27.95" hidden="1" customHeight="1" outlineLevel="1" thickBot="1">
      <c r="A603" s="19" t="s">
        <v>967</v>
      </c>
      <c r="B603" s="213" t="s">
        <v>883</v>
      </c>
      <c r="C603" s="107" t="s">
        <v>230</v>
      </c>
      <c r="D603" s="210"/>
      <c r="E603" s="222" t="s">
        <v>12</v>
      </c>
      <c r="F603" s="394" t="str">
        <f t="shared" si="105"/>
        <v>Fehlt</v>
      </c>
      <c r="AJ603" s="27" t="s">
        <v>524</v>
      </c>
    </row>
    <row r="604" spans="1:36" ht="27.95" hidden="1" customHeight="1" outlineLevel="1" thickBot="1">
      <c r="A604" s="219" t="s">
        <v>968</v>
      </c>
      <c r="B604" s="229" t="s">
        <v>885</v>
      </c>
      <c r="C604" s="104" t="s">
        <v>229</v>
      </c>
      <c r="D604" s="290"/>
      <c r="E604" s="230" t="s">
        <v>6</v>
      </c>
      <c r="F604" s="394" t="str">
        <f t="shared" si="105"/>
        <v>Fehlt</v>
      </c>
      <c r="AJ604" s="27" t="s">
        <v>524</v>
      </c>
    </row>
    <row r="605" spans="1:36" ht="27.95" hidden="1" customHeight="1" outlineLevel="1" thickBot="1">
      <c r="A605" s="13" t="s">
        <v>969</v>
      </c>
      <c r="B605" s="175" t="s">
        <v>887</v>
      </c>
      <c r="C605" s="105" t="s">
        <v>231</v>
      </c>
      <c r="D605" s="177"/>
      <c r="E605" s="221" t="s">
        <v>6</v>
      </c>
      <c r="F605" s="394" t="str">
        <f t="shared" si="105"/>
        <v>Fehlt</v>
      </c>
      <c r="AJ605" s="27" t="s">
        <v>524</v>
      </c>
    </row>
    <row r="606" spans="1:36" ht="27.95" hidden="1" customHeight="1" outlineLevel="1" thickBot="1">
      <c r="A606" s="19" t="s">
        <v>970</v>
      </c>
      <c r="B606" s="213" t="s">
        <v>958</v>
      </c>
      <c r="C606" s="107" t="s">
        <v>229</v>
      </c>
      <c r="D606" s="181"/>
      <c r="E606" s="222" t="s">
        <v>6</v>
      </c>
      <c r="F606" s="395" t="str">
        <f>IF(AND(D605="Ja",ISBLANK(D606)),"Fehlt","Ok")</f>
        <v>Ok</v>
      </c>
      <c r="AJ606" s="27" t="s">
        <v>524</v>
      </c>
    </row>
    <row r="607" spans="1:36" ht="27.95" hidden="1" customHeight="1" outlineLevel="1" thickBot="1">
      <c r="A607" s="13" t="s">
        <v>971</v>
      </c>
      <c r="B607" s="175" t="s">
        <v>891</v>
      </c>
      <c r="C607" s="105" t="s">
        <v>231</v>
      </c>
      <c r="D607" s="177"/>
      <c r="E607" s="221" t="s">
        <v>6</v>
      </c>
      <c r="F607" s="394" t="str">
        <f t="shared" si="105"/>
        <v>Fehlt</v>
      </c>
      <c r="AJ607" s="27" t="s">
        <v>524</v>
      </c>
    </row>
    <row r="608" spans="1:36" ht="27.95" hidden="1" customHeight="1" outlineLevel="1" thickBot="1">
      <c r="A608" s="19" t="s">
        <v>972</v>
      </c>
      <c r="B608" s="213" t="s">
        <v>893</v>
      </c>
      <c r="C608" s="107" t="s">
        <v>229</v>
      </c>
      <c r="D608" s="181"/>
      <c r="E608" s="222" t="s">
        <v>6</v>
      </c>
      <c r="F608" s="395" t="str">
        <f>IF(AND(D607="Ja",ISBLANK(D608)),"Fehlt","Ok")</f>
        <v>Ok</v>
      </c>
      <c r="AJ608" s="27" t="s">
        <v>524</v>
      </c>
    </row>
    <row r="609" spans="1:38" ht="15.95" hidden="1" customHeight="1" outlineLevel="1" thickBot="1">
      <c r="A609" s="8" t="s">
        <v>973</v>
      </c>
      <c r="B609" s="171" t="s">
        <v>974</v>
      </c>
      <c r="C609" s="11"/>
      <c r="D609" s="11"/>
      <c r="E609" s="11"/>
      <c r="F609" s="52"/>
      <c r="AK609" s="27" t="s">
        <v>524</v>
      </c>
      <c r="AL609" s="27" t="s">
        <v>524</v>
      </c>
    </row>
    <row r="610" spans="1:38" ht="15.95" hidden="1" customHeight="1" outlineLevel="1" thickBot="1">
      <c r="A610" s="8" t="s">
        <v>975</v>
      </c>
      <c r="B610" s="291" t="s">
        <v>976</v>
      </c>
      <c r="C610" s="138"/>
      <c r="D610" s="26"/>
      <c r="E610" s="26"/>
      <c r="F610" s="52"/>
      <c r="AK610" s="27" t="s">
        <v>524</v>
      </c>
    </row>
    <row r="611" spans="1:38" ht="27.95" hidden="1" customHeight="1" outlineLevel="1" thickBot="1">
      <c r="A611" s="13" t="s">
        <v>977</v>
      </c>
      <c r="B611" s="175" t="s">
        <v>873</v>
      </c>
      <c r="C611" s="74"/>
      <c r="D611" s="215"/>
      <c r="E611" s="226"/>
      <c r="F611" s="52"/>
      <c r="AK611" s="27" t="s">
        <v>524</v>
      </c>
    </row>
    <row r="612" spans="1:38" ht="27.95" hidden="1" customHeight="1" outlineLevel="1" thickBot="1">
      <c r="A612" s="17" t="s">
        <v>978</v>
      </c>
      <c r="B612" s="201" t="s">
        <v>875</v>
      </c>
      <c r="C612" s="106" t="s">
        <v>230</v>
      </c>
      <c r="D612" s="205"/>
      <c r="E612" s="228" t="s">
        <v>12</v>
      </c>
      <c r="F612" s="394" t="str">
        <f t="shared" ref="F612:F634" si="106">IF(ISBLANK(D612),"Fehlt","Ok")</f>
        <v>Fehlt</v>
      </c>
      <c r="AK612" s="27" t="s">
        <v>524</v>
      </c>
    </row>
    <row r="613" spans="1:38" ht="27.95" hidden="1" customHeight="1" outlineLevel="1" thickBot="1">
      <c r="A613" s="17" t="s">
        <v>979</v>
      </c>
      <c r="B613" s="201" t="s">
        <v>877</v>
      </c>
      <c r="C613" s="106" t="s">
        <v>230</v>
      </c>
      <c r="D613" s="205"/>
      <c r="E613" s="228" t="s">
        <v>12</v>
      </c>
      <c r="F613" s="394" t="str">
        <f t="shared" si="106"/>
        <v>Fehlt</v>
      </c>
      <c r="AK613" s="27" t="s">
        <v>524</v>
      </c>
    </row>
    <row r="614" spans="1:38" ht="27.95" hidden="1" customHeight="1" outlineLevel="1" thickBot="1">
      <c r="A614" s="17" t="s">
        <v>980</v>
      </c>
      <c r="B614" s="201" t="s">
        <v>879</v>
      </c>
      <c r="C614" s="106" t="s">
        <v>230</v>
      </c>
      <c r="D614" s="205"/>
      <c r="E614" s="228" t="s">
        <v>12</v>
      </c>
      <c r="F614" s="394" t="str">
        <f t="shared" si="106"/>
        <v>Fehlt</v>
      </c>
      <c r="AK614" s="27" t="s">
        <v>524</v>
      </c>
    </row>
    <row r="615" spans="1:38" ht="27.95" hidden="1" customHeight="1" outlineLevel="1" thickBot="1">
      <c r="A615" s="17" t="s">
        <v>981</v>
      </c>
      <c r="B615" s="201" t="s">
        <v>881</v>
      </c>
      <c r="C615" s="106" t="s">
        <v>230</v>
      </c>
      <c r="D615" s="205"/>
      <c r="E615" s="228" t="s">
        <v>12</v>
      </c>
      <c r="F615" s="394" t="str">
        <f t="shared" si="106"/>
        <v>Fehlt</v>
      </c>
      <c r="AK615" s="27" t="s">
        <v>524</v>
      </c>
    </row>
    <row r="616" spans="1:38" ht="27.95" hidden="1" customHeight="1" outlineLevel="1" thickBot="1">
      <c r="A616" s="19" t="s">
        <v>982</v>
      </c>
      <c r="B616" s="213" t="s">
        <v>883</v>
      </c>
      <c r="C616" s="107" t="s">
        <v>230</v>
      </c>
      <c r="D616" s="210"/>
      <c r="E616" s="222" t="s">
        <v>12</v>
      </c>
      <c r="F616" s="394" t="str">
        <f t="shared" si="106"/>
        <v>Fehlt</v>
      </c>
      <c r="AK616" s="27" t="s">
        <v>524</v>
      </c>
    </row>
    <row r="617" spans="1:38" ht="27.95" hidden="1" customHeight="1" outlineLevel="1" thickBot="1">
      <c r="A617" s="13" t="s">
        <v>983</v>
      </c>
      <c r="B617" s="175" t="s">
        <v>984</v>
      </c>
      <c r="C617" s="105" t="s">
        <v>231</v>
      </c>
      <c r="D617" s="177"/>
      <c r="E617" s="221" t="s">
        <v>12</v>
      </c>
      <c r="F617" s="394" t="str">
        <f t="shared" si="106"/>
        <v>Fehlt</v>
      </c>
      <c r="AK617" s="27" t="s">
        <v>524</v>
      </c>
    </row>
    <row r="618" spans="1:38" ht="27.95" hidden="1" customHeight="1" outlineLevel="1" thickBot="1">
      <c r="A618" s="17" t="s">
        <v>985</v>
      </c>
      <c r="B618" s="201" t="s">
        <v>986</v>
      </c>
      <c r="C618" s="106" t="s">
        <v>229</v>
      </c>
      <c r="D618" s="293"/>
      <c r="E618" s="228" t="s">
        <v>12</v>
      </c>
      <c r="F618" s="395" t="str">
        <f>IF(AND(D617="Ja",ISBLANK(D618)),"Fehlt","Ok")</f>
        <v>Ok</v>
      </c>
      <c r="AK618" s="27" t="s">
        <v>524</v>
      </c>
    </row>
    <row r="619" spans="1:38" ht="27.95" hidden="1" customHeight="1" outlineLevel="1" thickBot="1">
      <c r="A619" s="19" t="s">
        <v>987</v>
      </c>
      <c r="B619" s="217" t="s">
        <v>988</v>
      </c>
      <c r="C619" s="107" t="s">
        <v>229</v>
      </c>
      <c r="D619" s="390"/>
      <c r="E619" s="222" t="s">
        <v>12</v>
      </c>
      <c r="F619" s="395" t="str">
        <f>IF(AND(D617="Ja",ISBLANK(D618),ISBLANK(D619)),"Fehlt","Ok")</f>
        <v>Ok</v>
      </c>
      <c r="AK619" s="27" t="s">
        <v>524</v>
      </c>
    </row>
    <row r="620" spans="1:38" ht="27.95" hidden="1" customHeight="1" outlineLevel="1" thickBot="1">
      <c r="A620" s="13" t="s">
        <v>989</v>
      </c>
      <c r="B620" s="175" t="s">
        <v>990</v>
      </c>
      <c r="C620" s="105" t="s">
        <v>231</v>
      </c>
      <c r="D620" s="177" t="s">
        <v>1427</v>
      </c>
      <c r="E620" s="221" t="s">
        <v>6</v>
      </c>
      <c r="F620" s="394" t="str">
        <f t="shared" si="106"/>
        <v>Ok</v>
      </c>
      <c r="AK620" s="27" t="s">
        <v>524</v>
      </c>
    </row>
    <row r="621" spans="1:38" ht="27.95" hidden="1" customHeight="1" outlineLevel="1" thickBot="1">
      <c r="A621" s="17" t="s">
        <v>991</v>
      </c>
      <c r="B621" s="201" t="s">
        <v>992</v>
      </c>
      <c r="C621" s="106" t="s">
        <v>229</v>
      </c>
      <c r="D621" s="293"/>
      <c r="E621" s="228" t="s">
        <v>6</v>
      </c>
      <c r="F621" s="395" t="str">
        <f>IF(AND(D620="Ja",ISBLANK(D621)),"Fehlt","Ok")</f>
        <v>Ok</v>
      </c>
      <c r="AK621" s="27" t="s">
        <v>524</v>
      </c>
    </row>
    <row r="622" spans="1:38" ht="27.95" hidden="1" customHeight="1" outlineLevel="1" thickBot="1">
      <c r="A622" s="17" t="s">
        <v>993</v>
      </c>
      <c r="B622" s="201" t="s">
        <v>994</v>
      </c>
      <c r="C622" s="106" t="s">
        <v>229</v>
      </c>
      <c r="D622" s="295"/>
      <c r="E622" s="228" t="s">
        <v>6</v>
      </c>
      <c r="F622" s="395" t="str">
        <f>IF(D620="Ja","Fehlt","Ok")</f>
        <v>Ok</v>
      </c>
      <c r="AK622" s="27" t="s">
        <v>524</v>
      </c>
    </row>
    <row r="623" spans="1:38" ht="27.95" hidden="1" customHeight="1" outlineLevel="1" thickBot="1">
      <c r="A623" s="19" t="s">
        <v>995</v>
      </c>
      <c r="B623" s="213" t="s">
        <v>996</v>
      </c>
      <c r="C623" s="107" t="s">
        <v>229</v>
      </c>
      <c r="D623" s="294"/>
      <c r="E623" s="222" t="s">
        <v>6</v>
      </c>
      <c r="F623" s="395" t="str">
        <f>IF(AND(D620="Ja",ISBLANK(D623)),"Fehlt","Ok")</f>
        <v>Ok</v>
      </c>
      <c r="AK623" s="27" t="s">
        <v>524</v>
      </c>
    </row>
    <row r="624" spans="1:38" ht="15.75" hidden="1" outlineLevel="1" thickBot="1">
      <c r="A624" s="8" t="s">
        <v>997</v>
      </c>
      <c r="B624" s="291" t="s">
        <v>998</v>
      </c>
      <c r="C624" s="138"/>
      <c r="D624" s="26"/>
      <c r="E624" s="26"/>
      <c r="F624" s="52"/>
      <c r="AL624" s="27" t="s">
        <v>524</v>
      </c>
    </row>
    <row r="625" spans="1:42" ht="27.95" hidden="1" customHeight="1" outlineLevel="1" thickBot="1">
      <c r="A625" s="13" t="s">
        <v>999</v>
      </c>
      <c r="B625" s="175" t="s">
        <v>873</v>
      </c>
      <c r="C625" s="74"/>
      <c r="D625" s="215"/>
      <c r="E625" s="226"/>
      <c r="F625" s="52"/>
      <c r="AL625" s="27" t="s">
        <v>524</v>
      </c>
    </row>
    <row r="626" spans="1:42" ht="27.95" hidden="1" customHeight="1" outlineLevel="1" thickBot="1">
      <c r="A626" s="17" t="s">
        <v>1000</v>
      </c>
      <c r="B626" s="201" t="s">
        <v>875</v>
      </c>
      <c r="C626" s="106" t="s">
        <v>230</v>
      </c>
      <c r="D626" s="205"/>
      <c r="E626" s="228" t="s">
        <v>12</v>
      </c>
      <c r="F626" s="394" t="str">
        <f t="shared" si="106"/>
        <v>Fehlt</v>
      </c>
      <c r="AL626" s="27" t="s">
        <v>524</v>
      </c>
    </row>
    <row r="627" spans="1:42" ht="27.95" hidden="1" customHeight="1" outlineLevel="1" thickBot="1">
      <c r="A627" s="17" t="s">
        <v>1001</v>
      </c>
      <c r="B627" s="201" t="s">
        <v>877</v>
      </c>
      <c r="C627" s="106" t="s">
        <v>230</v>
      </c>
      <c r="D627" s="205"/>
      <c r="E627" s="228" t="s">
        <v>12</v>
      </c>
      <c r="F627" s="394" t="str">
        <f t="shared" si="106"/>
        <v>Fehlt</v>
      </c>
      <c r="AL627" s="27" t="s">
        <v>524</v>
      </c>
    </row>
    <row r="628" spans="1:42" ht="27.95" hidden="1" customHeight="1" outlineLevel="1" thickBot="1">
      <c r="A628" s="17" t="s">
        <v>1002</v>
      </c>
      <c r="B628" s="201" t="s">
        <v>879</v>
      </c>
      <c r="C628" s="106" t="s">
        <v>230</v>
      </c>
      <c r="D628" s="205"/>
      <c r="E628" s="228" t="s">
        <v>12</v>
      </c>
      <c r="F628" s="394" t="str">
        <f t="shared" si="106"/>
        <v>Fehlt</v>
      </c>
      <c r="AL628" s="27" t="s">
        <v>524</v>
      </c>
    </row>
    <row r="629" spans="1:42" ht="27.95" hidden="1" customHeight="1" outlineLevel="1" thickBot="1">
      <c r="A629" s="17" t="s">
        <v>1003</v>
      </c>
      <c r="B629" s="201" t="s">
        <v>881</v>
      </c>
      <c r="C629" s="106" t="s">
        <v>230</v>
      </c>
      <c r="D629" s="205"/>
      <c r="E629" s="228" t="s">
        <v>12</v>
      </c>
      <c r="F629" s="394" t="str">
        <f t="shared" si="106"/>
        <v>Fehlt</v>
      </c>
      <c r="AL629" s="27" t="s">
        <v>524</v>
      </c>
    </row>
    <row r="630" spans="1:42" ht="27.95" hidden="1" customHeight="1" outlineLevel="1" thickBot="1">
      <c r="A630" s="19" t="s">
        <v>1004</v>
      </c>
      <c r="B630" s="213" t="s">
        <v>883</v>
      </c>
      <c r="C630" s="107" t="s">
        <v>230</v>
      </c>
      <c r="D630" s="210"/>
      <c r="E630" s="222" t="s">
        <v>12</v>
      </c>
      <c r="F630" s="394" t="str">
        <f t="shared" si="106"/>
        <v>Fehlt</v>
      </c>
      <c r="AL630" s="27" t="s">
        <v>524</v>
      </c>
    </row>
    <row r="631" spans="1:42" ht="27.95" hidden="1" customHeight="1" outlineLevel="1" thickBot="1">
      <c r="A631" s="13" t="s">
        <v>1005</v>
      </c>
      <c r="B631" s="175" t="s">
        <v>984</v>
      </c>
      <c r="C631" s="105" t="s">
        <v>231</v>
      </c>
      <c r="D631" s="177"/>
      <c r="E631" s="221" t="s">
        <v>12</v>
      </c>
      <c r="F631" s="394" t="str">
        <f t="shared" si="106"/>
        <v>Fehlt</v>
      </c>
      <c r="AL631" s="27" t="s">
        <v>524</v>
      </c>
    </row>
    <row r="632" spans="1:42" ht="27.95" hidden="1" customHeight="1" outlineLevel="1" thickBot="1">
      <c r="A632" s="17" t="s">
        <v>1006</v>
      </c>
      <c r="B632" s="201" t="s">
        <v>986</v>
      </c>
      <c r="C632" s="106" t="s">
        <v>229</v>
      </c>
      <c r="D632" s="293"/>
      <c r="E632" s="228" t="s">
        <v>12</v>
      </c>
      <c r="F632" s="395" t="str">
        <f>IF(AND(D629="Ja",ISBLANK(D632)),"Fehlt","Ok")</f>
        <v>Ok</v>
      </c>
      <c r="AL632" s="27" t="s">
        <v>524</v>
      </c>
    </row>
    <row r="633" spans="1:42" ht="27.95" hidden="1" customHeight="1" outlineLevel="1" thickBot="1">
      <c r="A633" s="19" t="s">
        <v>1007</v>
      </c>
      <c r="B633" s="217" t="s">
        <v>1008</v>
      </c>
      <c r="C633" s="107" t="s">
        <v>229</v>
      </c>
      <c r="D633" s="294"/>
      <c r="E633" s="222" t="s">
        <v>12</v>
      </c>
      <c r="F633" s="395" t="str">
        <f>IF(AND(D630="Ja",ISBLANK(D633)),"Fehlt","Ok")</f>
        <v>Ok</v>
      </c>
      <c r="AL633" s="27" t="s">
        <v>524</v>
      </c>
    </row>
    <row r="634" spans="1:42" ht="27.95" hidden="1" customHeight="1" outlineLevel="1" thickBot="1">
      <c r="A634" s="13" t="s">
        <v>1009</v>
      </c>
      <c r="B634" s="175" t="s">
        <v>990</v>
      </c>
      <c r="C634" s="105" t="s">
        <v>231</v>
      </c>
      <c r="D634" s="177"/>
      <c r="E634" s="221" t="s">
        <v>6</v>
      </c>
      <c r="F634" s="394" t="str">
        <f t="shared" si="106"/>
        <v>Fehlt</v>
      </c>
      <c r="AL634" s="27" t="s">
        <v>524</v>
      </c>
    </row>
    <row r="635" spans="1:42" ht="27.95" hidden="1" customHeight="1" outlineLevel="1" thickBot="1">
      <c r="A635" s="17" t="s">
        <v>1010</v>
      </c>
      <c r="B635" s="201" t="s">
        <v>992</v>
      </c>
      <c r="C635" s="106" t="s">
        <v>229</v>
      </c>
      <c r="D635" s="296"/>
      <c r="E635" s="228" t="s">
        <v>6</v>
      </c>
      <c r="F635" s="395" t="str">
        <f>IF(AND(D632="Ja",ISBLANK(D635)),"Fehlt","Ok")</f>
        <v>Ok</v>
      </c>
      <c r="AL635" s="27" t="s">
        <v>524</v>
      </c>
    </row>
    <row r="636" spans="1:42" ht="27.95" hidden="1" customHeight="1" outlineLevel="1" thickBot="1">
      <c r="A636" s="17" t="s">
        <v>1011</v>
      </c>
      <c r="B636" s="201" t="s">
        <v>994</v>
      </c>
      <c r="C636" s="106" t="s">
        <v>229</v>
      </c>
      <c r="D636" s="295"/>
      <c r="E636" s="228" t="s">
        <v>6</v>
      </c>
      <c r="F636" s="395" t="str">
        <f>IF(AND(D633="Ja",ISBLANK(D636)),"Fehlt","Ok")</f>
        <v>Ok</v>
      </c>
      <c r="AL636" s="27" t="s">
        <v>524</v>
      </c>
    </row>
    <row r="637" spans="1:42" ht="27.95" hidden="1" customHeight="1" outlineLevel="1" thickBot="1">
      <c r="A637" s="19" t="s">
        <v>1012</v>
      </c>
      <c r="B637" s="213" t="s">
        <v>996</v>
      </c>
      <c r="C637" s="107" t="s">
        <v>229</v>
      </c>
      <c r="D637" s="294"/>
      <c r="E637" s="222" t="s">
        <v>6</v>
      </c>
      <c r="F637" s="395" t="str">
        <f>IF(AND(D634="Ja",ISBLANK(D637)),"Fehlt","Ok")</f>
        <v>Ok</v>
      </c>
      <c r="AL637" s="27" t="s">
        <v>524</v>
      </c>
    </row>
    <row r="638" spans="1:42" ht="24.75" hidden="1" outlineLevel="1" thickBot="1">
      <c r="A638" s="8" t="s">
        <v>1013</v>
      </c>
      <c r="B638" s="171" t="s">
        <v>1014</v>
      </c>
      <c r="C638" s="11"/>
      <c r="D638" s="11"/>
      <c r="E638" s="11"/>
      <c r="F638" s="52"/>
      <c r="AM638" s="27" t="s">
        <v>524</v>
      </c>
      <c r="AN638" s="27" t="s">
        <v>524</v>
      </c>
      <c r="AO638" s="27" t="s">
        <v>524</v>
      </c>
      <c r="AP638" s="27" t="s">
        <v>524</v>
      </c>
    </row>
    <row r="639" spans="1:42" ht="15.75" hidden="1" outlineLevel="1" thickBot="1">
      <c r="A639" s="8" t="s">
        <v>1015</v>
      </c>
      <c r="B639" s="291" t="s">
        <v>1016</v>
      </c>
      <c r="C639" s="138"/>
      <c r="D639" s="26"/>
      <c r="E639" s="26"/>
      <c r="F639" s="52"/>
      <c r="AM639" s="27" t="s">
        <v>524</v>
      </c>
    </row>
    <row r="640" spans="1:42" ht="27.95" hidden="1" customHeight="1" outlineLevel="1" thickBot="1">
      <c r="A640" s="13" t="s">
        <v>1017</v>
      </c>
      <c r="B640" s="175" t="s">
        <v>873</v>
      </c>
      <c r="C640" s="74"/>
      <c r="D640" s="215"/>
      <c r="E640" s="226"/>
      <c r="F640" s="52"/>
      <c r="AM640" s="27" t="s">
        <v>524</v>
      </c>
    </row>
    <row r="641" spans="1:40" ht="27.95" hidden="1" customHeight="1" outlineLevel="1" thickBot="1">
      <c r="A641" s="17" t="s">
        <v>1018</v>
      </c>
      <c r="B641" s="201" t="s">
        <v>875</v>
      </c>
      <c r="C641" s="106" t="s">
        <v>230</v>
      </c>
      <c r="D641" s="205"/>
      <c r="E641" s="228" t="s">
        <v>12</v>
      </c>
      <c r="F641" s="394" t="str">
        <f t="shared" ref="F641:F647" si="107">IF(ISBLANK(D641),"Fehlt","Ok")</f>
        <v>Fehlt</v>
      </c>
      <c r="AM641" s="27" t="s">
        <v>524</v>
      </c>
    </row>
    <row r="642" spans="1:40" ht="27.95" hidden="1" customHeight="1" outlineLevel="1" thickBot="1">
      <c r="A642" s="17" t="s">
        <v>1019</v>
      </c>
      <c r="B642" s="201" t="s">
        <v>877</v>
      </c>
      <c r="C642" s="106" t="s">
        <v>230</v>
      </c>
      <c r="D642" s="205"/>
      <c r="E642" s="228" t="s">
        <v>12</v>
      </c>
      <c r="F642" s="394" t="str">
        <f t="shared" si="107"/>
        <v>Fehlt</v>
      </c>
      <c r="AM642" s="27" t="s">
        <v>524</v>
      </c>
    </row>
    <row r="643" spans="1:40" ht="27.95" hidden="1" customHeight="1" outlineLevel="1" thickBot="1">
      <c r="A643" s="17" t="s">
        <v>1020</v>
      </c>
      <c r="B643" s="201" t="s">
        <v>879</v>
      </c>
      <c r="C643" s="106" t="s">
        <v>230</v>
      </c>
      <c r="D643" s="205"/>
      <c r="E643" s="228" t="s">
        <v>12</v>
      </c>
      <c r="F643" s="394" t="str">
        <f t="shared" si="107"/>
        <v>Fehlt</v>
      </c>
      <c r="AM643" s="27" t="s">
        <v>524</v>
      </c>
    </row>
    <row r="644" spans="1:40" ht="27.95" hidden="1" customHeight="1" outlineLevel="1" thickBot="1">
      <c r="A644" s="17" t="s">
        <v>1021</v>
      </c>
      <c r="B644" s="201" t="s">
        <v>881</v>
      </c>
      <c r="C644" s="106" t="s">
        <v>230</v>
      </c>
      <c r="D644" s="205"/>
      <c r="E644" s="228" t="s">
        <v>12</v>
      </c>
      <c r="F644" s="394" t="str">
        <f t="shared" si="107"/>
        <v>Fehlt</v>
      </c>
      <c r="AM644" s="27" t="s">
        <v>524</v>
      </c>
    </row>
    <row r="645" spans="1:40" ht="27.95" hidden="1" customHeight="1" outlineLevel="1" thickBot="1">
      <c r="A645" s="19" t="s">
        <v>1022</v>
      </c>
      <c r="B645" s="213" t="s">
        <v>883</v>
      </c>
      <c r="C645" s="107" t="s">
        <v>230</v>
      </c>
      <c r="D645" s="210"/>
      <c r="E645" s="222" t="s">
        <v>12</v>
      </c>
      <c r="F645" s="394" t="str">
        <f t="shared" si="107"/>
        <v>Fehlt</v>
      </c>
      <c r="AM645" s="27" t="s">
        <v>524</v>
      </c>
    </row>
    <row r="646" spans="1:40" ht="27.95" hidden="1" customHeight="1" outlineLevel="1" thickBot="1">
      <c r="A646" s="219" t="s">
        <v>1023</v>
      </c>
      <c r="B646" s="229" t="s">
        <v>1024</v>
      </c>
      <c r="C646" s="104" t="s">
        <v>229</v>
      </c>
      <c r="D646" s="290"/>
      <c r="E646" s="230" t="s">
        <v>12</v>
      </c>
      <c r="F646" s="394" t="str">
        <f t="shared" si="107"/>
        <v>Fehlt</v>
      </c>
      <c r="AM646" s="27" t="s">
        <v>524</v>
      </c>
    </row>
    <row r="647" spans="1:40" ht="27.95" hidden="1" customHeight="1" outlineLevel="1" thickBot="1">
      <c r="A647" s="13" t="s">
        <v>1025</v>
      </c>
      <c r="B647" s="175" t="s">
        <v>1026</v>
      </c>
      <c r="C647" s="105" t="s">
        <v>231</v>
      </c>
      <c r="D647" s="177"/>
      <c r="E647" s="221" t="s">
        <v>6</v>
      </c>
      <c r="F647" s="394" t="str">
        <f t="shared" si="107"/>
        <v>Fehlt</v>
      </c>
      <c r="AM647" s="27" t="s">
        <v>524</v>
      </c>
    </row>
    <row r="648" spans="1:40" ht="27.95" hidden="1" customHeight="1" outlineLevel="1" thickBot="1">
      <c r="A648" s="17" t="s">
        <v>1027</v>
      </c>
      <c r="B648" s="201" t="s">
        <v>1028</v>
      </c>
      <c r="C648" s="106" t="s">
        <v>229</v>
      </c>
      <c r="D648" s="293"/>
      <c r="E648" s="228" t="s">
        <v>6</v>
      </c>
      <c r="F648" s="395" t="str">
        <f>IF(AND(D645="Ja",ISBLANK(D648)),"Fehlt","Ok")</f>
        <v>Ok</v>
      </c>
      <c r="AM648" s="27" t="s">
        <v>524</v>
      </c>
    </row>
    <row r="649" spans="1:40" ht="27.95" hidden="1" customHeight="1" outlineLevel="1" thickBot="1">
      <c r="A649" s="19" t="s">
        <v>1029</v>
      </c>
      <c r="B649" s="213" t="s">
        <v>1030</v>
      </c>
      <c r="C649" s="107" t="s">
        <v>229</v>
      </c>
      <c r="D649" s="294"/>
      <c r="E649" s="222" t="s">
        <v>6</v>
      </c>
      <c r="F649" s="395" t="str">
        <f>IF(AND(D646="Ja",ISBLANK(D649)),"Fehlt","Ok")</f>
        <v>Ok</v>
      </c>
      <c r="AM649" s="27" t="s">
        <v>524</v>
      </c>
    </row>
    <row r="650" spans="1:40" ht="15.75" hidden="1" outlineLevel="1" thickBot="1">
      <c r="A650" s="8" t="s">
        <v>1031</v>
      </c>
      <c r="B650" s="291" t="s">
        <v>1032</v>
      </c>
      <c r="C650" s="138"/>
      <c r="D650" s="26"/>
      <c r="E650" s="26"/>
      <c r="F650" s="52"/>
      <c r="AN650" s="27" t="s">
        <v>524</v>
      </c>
    </row>
    <row r="651" spans="1:40" ht="27.95" hidden="1" customHeight="1" outlineLevel="1" thickBot="1">
      <c r="A651" s="13" t="s">
        <v>1033</v>
      </c>
      <c r="B651" s="175" t="s">
        <v>873</v>
      </c>
      <c r="C651" s="74"/>
      <c r="D651" s="215"/>
      <c r="E651" s="226"/>
      <c r="F651" s="52"/>
      <c r="AN651" s="27" t="s">
        <v>524</v>
      </c>
    </row>
    <row r="652" spans="1:40" ht="27.95" hidden="1" customHeight="1" outlineLevel="1" thickBot="1">
      <c r="A652" s="17" t="s">
        <v>1034</v>
      </c>
      <c r="B652" s="201" t="s">
        <v>875</v>
      </c>
      <c r="C652" s="106" t="s">
        <v>230</v>
      </c>
      <c r="D652" s="205"/>
      <c r="E652" s="228" t="s">
        <v>12</v>
      </c>
      <c r="F652" s="394" t="str">
        <f t="shared" ref="F652:F658" si="108">IF(ISBLANK(D652),"Fehlt","Ok")</f>
        <v>Fehlt</v>
      </c>
      <c r="AN652" s="27" t="s">
        <v>524</v>
      </c>
    </row>
    <row r="653" spans="1:40" ht="27.95" hidden="1" customHeight="1" outlineLevel="1" thickBot="1">
      <c r="A653" s="17" t="s">
        <v>1035</v>
      </c>
      <c r="B653" s="201" t="s">
        <v>877</v>
      </c>
      <c r="C653" s="106" t="s">
        <v>230</v>
      </c>
      <c r="D653" s="205"/>
      <c r="E653" s="228" t="s">
        <v>12</v>
      </c>
      <c r="F653" s="394" t="str">
        <f t="shared" si="108"/>
        <v>Fehlt</v>
      </c>
      <c r="AN653" s="27" t="s">
        <v>524</v>
      </c>
    </row>
    <row r="654" spans="1:40" ht="27.95" hidden="1" customHeight="1" outlineLevel="1" thickBot="1">
      <c r="A654" s="17" t="s">
        <v>1036</v>
      </c>
      <c r="B654" s="201" t="s">
        <v>879</v>
      </c>
      <c r="C654" s="106" t="s">
        <v>230</v>
      </c>
      <c r="D654" s="205"/>
      <c r="E654" s="228" t="s">
        <v>12</v>
      </c>
      <c r="F654" s="394" t="str">
        <f t="shared" si="108"/>
        <v>Fehlt</v>
      </c>
      <c r="AN654" s="27" t="s">
        <v>524</v>
      </c>
    </row>
    <row r="655" spans="1:40" ht="27.95" hidden="1" customHeight="1" outlineLevel="1" thickBot="1">
      <c r="A655" s="17" t="s">
        <v>1037</v>
      </c>
      <c r="B655" s="201" t="s">
        <v>881</v>
      </c>
      <c r="C655" s="106" t="s">
        <v>230</v>
      </c>
      <c r="D655" s="205"/>
      <c r="E655" s="228" t="s">
        <v>12</v>
      </c>
      <c r="F655" s="394" t="str">
        <f t="shared" si="108"/>
        <v>Fehlt</v>
      </c>
      <c r="AN655" s="27" t="s">
        <v>524</v>
      </c>
    </row>
    <row r="656" spans="1:40" ht="27.95" hidden="1" customHeight="1" outlineLevel="1" thickBot="1">
      <c r="A656" s="19" t="s">
        <v>1038</v>
      </c>
      <c r="B656" s="213" t="s">
        <v>883</v>
      </c>
      <c r="C656" s="107" t="s">
        <v>230</v>
      </c>
      <c r="D656" s="210"/>
      <c r="E656" s="222" t="s">
        <v>12</v>
      </c>
      <c r="F656" s="394" t="str">
        <f t="shared" si="108"/>
        <v>Fehlt</v>
      </c>
      <c r="AN656" s="27" t="s">
        <v>524</v>
      </c>
    </row>
    <row r="657" spans="1:42" ht="27.95" hidden="1" customHeight="1" outlineLevel="1" thickBot="1">
      <c r="A657" s="219" t="s">
        <v>1039</v>
      </c>
      <c r="B657" s="229" t="s">
        <v>1024</v>
      </c>
      <c r="C657" s="104" t="s">
        <v>229</v>
      </c>
      <c r="D657" s="290"/>
      <c r="E657" s="230" t="s">
        <v>12</v>
      </c>
      <c r="F657" s="394" t="str">
        <f t="shared" si="108"/>
        <v>Fehlt</v>
      </c>
      <c r="AN657" s="27" t="s">
        <v>524</v>
      </c>
    </row>
    <row r="658" spans="1:42" ht="27.95" hidden="1" customHeight="1" outlineLevel="1" thickBot="1">
      <c r="A658" s="13" t="s">
        <v>1040</v>
      </c>
      <c r="B658" s="175" t="s">
        <v>1026</v>
      </c>
      <c r="C658" s="105" t="s">
        <v>231</v>
      </c>
      <c r="D658" s="177"/>
      <c r="E658" s="221" t="s">
        <v>6</v>
      </c>
      <c r="F658" s="394" t="str">
        <f t="shared" si="108"/>
        <v>Fehlt</v>
      </c>
      <c r="AN658" s="27" t="s">
        <v>524</v>
      </c>
    </row>
    <row r="659" spans="1:42" ht="27.95" hidden="1" customHeight="1" outlineLevel="1" thickBot="1">
      <c r="A659" s="17" t="s">
        <v>1041</v>
      </c>
      <c r="B659" s="201" t="s">
        <v>1028</v>
      </c>
      <c r="C659" s="106" t="s">
        <v>229</v>
      </c>
      <c r="D659" s="293"/>
      <c r="E659" s="228" t="s">
        <v>6</v>
      </c>
      <c r="F659" s="395" t="str">
        <f>IF(AND(D656="Ja",ISBLANK(D659)),"Fehlt","Ok")</f>
        <v>Ok</v>
      </c>
      <c r="AN659" s="27" t="s">
        <v>524</v>
      </c>
    </row>
    <row r="660" spans="1:42" ht="27.95" hidden="1" customHeight="1" outlineLevel="1" thickBot="1">
      <c r="A660" s="19" t="s">
        <v>1042</v>
      </c>
      <c r="B660" s="213" t="s">
        <v>1030</v>
      </c>
      <c r="C660" s="107" t="s">
        <v>229</v>
      </c>
      <c r="D660" s="294"/>
      <c r="E660" s="222" t="s">
        <v>6</v>
      </c>
      <c r="F660" s="395" t="str">
        <f>IF(AND(D657="Ja",ISBLANK(D660)),"Fehlt","Ok")</f>
        <v>Ok</v>
      </c>
      <c r="AN660" s="27" t="s">
        <v>524</v>
      </c>
    </row>
    <row r="661" spans="1:42" ht="15.75" hidden="1" outlineLevel="1" thickBot="1">
      <c r="A661" s="8" t="s">
        <v>1043</v>
      </c>
      <c r="B661" s="291" t="s">
        <v>1044</v>
      </c>
      <c r="C661" s="138"/>
      <c r="D661" s="26"/>
      <c r="E661" s="26"/>
      <c r="F661" s="52"/>
      <c r="AO661" s="27" t="s">
        <v>524</v>
      </c>
    </row>
    <row r="662" spans="1:42" ht="27.95" hidden="1" customHeight="1" outlineLevel="1" thickBot="1">
      <c r="A662" s="13" t="s">
        <v>1045</v>
      </c>
      <c r="B662" s="175" t="s">
        <v>873</v>
      </c>
      <c r="C662" s="74"/>
      <c r="D662" s="215"/>
      <c r="E662" s="226"/>
      <c r="F662" s="52"/>
      <c r="AO662" s="27" t="s">
        <v>524</v>
      </c>
    </row>
    <row r="663" spans="1:42" ht="27.95" hidden="1" customHeight="1" outlineLevel="1" thickBot="1">
      <c r="A663" s="17" t="s">
        <v>1046</v>
      </c>
      <c r="B663" s="201" t="s">
        <v>875</v>
      </c>
      <c r="C663" s="106" t="s">
        <v>230</v>
      </c>
      <c r="D663" s="205"/>
      <c r="E663" s="228" t="s">
        <v>12</v>
      </c>
      <c r="F663" s="394" t="str">
        <f t="shared" ref="F663:F669" si="109">IF(ISBLANK(D663),"Fehlt","Ok")</f>
        <v>Fehlt</v>
      </c>
      <c r="AO663" s="27" t="s">
        <v>524</v>
      </c>
    </row>
    <row r="664" spans="1:42" ht="27.95" hidden="1" customHeight="1" outlineLevel="1" thickBot="1">
      <c r="A664" s="17" t="s">
        <v>1047</v>
      </c>
      <c r="B664" s="201" t="s">
        <v>877</v>
      </c>
      <c r="C664" s="106" t="s">
        <v>230</v>
      </c>
      <c r="D664" s="205"/>
      <c r="E664" s="228" t="s">
        <v>12</v>
      </c>
      <c r="F664" s="394" t="str">
        <f t="shared" si="109"/>
        <v>Fehlt</v>
      </c>
      <c r="AO664" s="27" t="s">
        <v>524</v>
      </c>
    </row>
    <row r="665" spans="1:42" ht="27.95" hidden="1" customHeight="1" outlineLevel="1" thickBot="1">
      <c r="A665" s="17" t="s">
        <v>1048</v>
      </c>
      <c r="B665" s="201" t="s">
        <v>879</v>
      </c>
      <c r="C665" s="106" t="s">
        <v>230</v>
      </c>
      <c r="D665" s="205"/>
      <c r="E665" s="228" t="s">
        <v>12</v>
      </c>
      <c r="F665" s="394" t="str">
        <f t="shared" si="109"/>
        <v>Fehlt</v>
      </c>
      <c r="AO665" s="27" t="s">
        <v>524</v>
      </c>
    </row>
    <row r="666" spans="1:42" ht="27.95" hidden="1" customHeight="1" outlineLevel="1" thickBot="1">
      <c r="A666" s="17" t="s">
        <v>1049</v>
      </c>
      <c r="B666" s="201" t="s">
        <v>881</v>
      </c>
      <c r="C666" s="106" t="s">
        <v>230</v>
      </c>
      <c r="D666" s="205"/>
      <c r="E666" s="228" t="s">
        <v>12</v>
      </c>
      <c r="F666" s="394" t="str">
        <f t="shared" si="109"/>
        <v>Fehlt</v>
      </c>
      <c r="AO666" s="27" t="s">
        <v>524</v>
      </c>
    </row>
    <row r="667" spans="1:42" ht="27.95" hidden="1" customHeight="1" outlineLevel="1" thickBot="1">
      <c r="A667" s="19" t="s">
        <v>1050</v>
      </c>
      <c r="B667" s="213" t="s">
        <v>883</v>
      </c>
      <c r="C667" s="107" t="s">
        <v>230</v>
      </c>
      <c r="D667" s="210"/>
      <c r="E667" s="222" t="s">
        <v>12</v>
      </c>
      <c r="F667" s="394" t="str">
        <f t="shared" si="109"/>
        <v>Fehlt</v>
      </c>
      <c r="AO667" s="27" t="s">
        <v>524</v>
      </c>
    </row>
    <row r="668" spans="1:42" ht="27.95" hidden="1" customHeight="1" outlineLevel="1" thickBot="1">
      <c r="A668" s="219" t="s">
        <v>1051</v>
      </c>
      <c r="B668" s="229" t="s">
        <v>1024</v>
      </c>
      <c r="C668" s="104" t="s">
        <v>229</v>
      </c>
      <c r="D668" s="290"/>
      <c r="E668" s="230" t="s">
        <v>12</v>
      </c>
      <c r="F668" s="394" t="str">
        <f t="shared" si="109"/>
        <v>Fehlt</v>
      </c>
      <c r="AO668" s="27" t="s">
        <v>524</v>
      </c>
    </row>
    <row r="669" spans="1:42" ht="27.95" hidden="1" customHeight="1" outlineLevel="1" thickBot="1">
      <c r="A669" s="13" t="s">
        <v>1052</v>
      </c>
      <c r="B669" s="175" t="s">
        <v>1026</v>
      </c>
      <c r="C669" s="105" t="s">
        <v>231</v>
      </c>
      <c r="D669" s="177"/>
      <c r="E669" s="221" t="s">
        <v>6</v>
      </c>
      <c r="F669" s="394" t="str">
        <f t="shared" si="109"/>
        <v>Fehlt</v>
      </c>
      <c r="AO669" s="27" t="s">
        <v>524</v>
      </c>
    </row>
    <row r="670" spans="1:42" ht="27.95" hidden="1" customHeight="1" outlineLevel="1" thickBot="1">
      <c r="A670" s="17" t="s">
        <v>1053</v>
      </c>
      <c r="B670" s="201" t="s">
        <v>1028</v>
      </c>
      <c r="C670" s="106" t="s">
        <v>229</v>
      </c>
      <c r="D670" s="293"/>
      <c r="E670" s="228" t="s">
        <v>6</v>
      </c>
      <c r="F670" s="395" t="str">
        <f>IF(AND(D667="Ja",ISBLANK(D670)),"Fehlt","Ok")</f>
        <v>Ok</v>
      </c>
      <c r="AO670" s="27" t="s">
        <v>524</v>
      </c>
    </row>
    <row r="671" spans="1:42" ht="27.95" hidden="1" customHeight="1" outlineLevel="1" thickBot="1">
      <c r="A671" s="19" t="s">
        <v>1054</v>
      </c>
      <c r="B671" s="213" t="s">
        <v>1030</v>
      </c>
      <c r="C671" s="107" t="s">
        <v>229</v>
      </c>
      <c r="D671" s="294"/>
      <c r="E671" s="222" t="s">
        <v>6</v>
      </c>
      <c r="F671" s="395" t="str">
        <f>IF(AND(D668="Ja",ISBLANK(D671)),"Fehlt","Ok")</f>
        <v>Ok</v>
      </c>
      <c r="AO671" s="27" t="s">
        <v>524</v>
      </c>
    </row>
    <row r="672" spans="1:42" ht="15.75" hidden="1" outlineLevel="1" thickBot="1">
      <c r="A672" s="8" t="s">
        <v>1055</v>
      </c>
      <c r="B672" s="291" t="s">
        <v>1056</v>
      </c>
      <c r="C672" s="138"/>
      <c r="D672" s="26"/>
      <c r="E672" s="26"/>
      <c r="F672" s="52"/>
      <c r="AP672" s="27" t="s">
        <v>524</v>
      </c>
    </row>
    <row r="673" spans="1:43" ht="27.95" hidden="1" customHeight="1" outlineLevel="1" thickBot="1">
      <c r="A673" s="13" t="s">
        <v>1057</v>
      </c>
      <c r="B673" s="175" t="s">
        <v>873</v>
      </c>
      <c r="C673" s="74"/>
      <c r="D673" s="215"/>
      <c r="E673" s="226"/>
      <c r="F673" s="52"/>
      <c r="AP673" s="27" t="s">
        <v>524</v>
      </c>
    </row>
    <row r="674" spans="1:43" ht="27.95" hidden="1" customHeight="1" outlineLevel="1" thickBot="1">
      <c r="A674" s="17" t="s">
        <v>1058</v>
      </c>
      <c r="B674" s="201" t="s">
        <v>875</v>
      </c>
      <c r="C674" s="106" t="s">
        <v>230</v>
      </c>
      <c r="D674" s="205"/>
      <c r="E674" s="228" t="s">
        <v>12</v>
      </c>
      <c r="F674" s="394" t="str">
        <f t="shared" ref="F674:F680" si="110">IF(ISBLANK(D674),"Fehlt","Ok")</f>
        <v>Fehlt</v>
      </c>
      <c r="AP674" s="27" t="s">
        <v>524</v>
      </c>
    </row>
    <row r="675" spans="1:43" ht="27.95" hidden="1" customHeight="1" outlineLevel="1" thickBot="1">
      <c r="A675" s="17" t="s">
        <v>1059</v>
      </c>
      <c r="B675" s="201" t="s">
        <v>877</v>
      </c>
      <c r="C675" s="106" t="s">
        <v>230</v>
      </c>
      <c r="D675" s="205"/>
      <c r="E675" s="228" t="s">
        <v>12</v>
      </c>
      <c r="F675" s="394" t="str">
        <f t="shared" si="110"/>
        <v>Fehlt</v>
      </c>
      <c r="AP675" s="27" t="s">
        <v>524</v>
      </c>
    </row>
    <row r="676" spans="1:43" ht="27.95" hidden="1" customHeight="1" outlineLevel="1" thickBot="1">
      <c r="A676" s="17" t="s">
        <v>1060</v>
      </c>
      <c r="B676" s="201" t="s">
        <v>879</v>
      </c>
      <c r="C676" s="106" t="s">
        <v>230</v>
      </c>
      <c r="D676" s="205"/>
      <c r="E676" s="228" t="s">
        <v>12</v>
      </c>
      <c r="F676" s="394" t="str">
        <f t="shared" si="110"/>
        <v>Fehlt</v>
      </c>
      <c r="AP676" s="27" t="s">
        <v>524</v>
      </c>
    </row>
    <row r="677" spans="1:43" ht="27.95" hidden="1" customHeight="1" outlineLevel="1" thickBot="1">
      <c r="A677" s="17" t="s">
        <v>1061</v>
      </c>
      <c r="B677" s="201" t="s">
        <v>881</v>
      </c>
      <c r="C677" s="106" t="s">
        <v>230</v>
      </c>
      <c r="D677" s="205"/>
      <c r="E677" s="228" t="s">
        <v>12</v>
      </c>
      <c r="F677" s="394" t="str">
        <f t="shared" si="110"/>
        <v>Fehlt</v>
      </c>
      <c r="AP677" s="27" t="s">
        <v>524</v>
      </c>
    </row>
    <row r="678" spans="1:43" ht="27.95" hidden="1" customHeight="1" outlineLevel="1" thickBot="1">
      <c r="A678" s="19" t="s">
        <v>1062</v>
      </c>
      <c r="B678" s="213" t="s">
        <v>883</v>
      </c>
      <c r="C678" s="107" t="s">
        <v>230</v>
      </c>
      <c r="D678" s="210"/>
      <c r="E678" s="222" t="s">
        <v>12</v>
      </c>
      <c r="F678" s="394" t="str">
        <f t="shared" si="110"/>
        <v>Fehlt</v>
      </c>
      <c r="AP678" s="27" t="s">
        <v>524</v>
      </c>
    </row>
    <row r="679" spans="1:43" ht="27.95" hidden="1" customHeight="1" outlineLevel="1" thickBot="1">
      <c r="A679" s="219" t="s">
        <v>1063</v>
      </c>
      <c r="B679" s="229" t="s">
        <v>1024</v>
      </c>
      <c r="C679" s="104" t="s">
        <v>229</v>
      </c>
      <c r="D679" s="290"/>
      <c r="E679" s="230" t="s">
        <v>12</v>
      </c>
      <c r="F679" s="394" t="str">
        <f t="shared" si="110"/>
        <v>Fehlt</v>
      </c>
      <c r="AP679" s="27" t="s">
        <v>524</v>
      </c>
    </row>
    <row r="680" spans="1:43" ht="27.95" hidden="1" customHeight="1" outlineLevel="1" thickBot="1">
      <c r="A680" s="13" t="s">
        <v>1064</v>
      </c>
      <c r="B680" s="175" t="s">
        <v>1026</v>
      </c>
      <c r="C680" s="105" t="s">
        <v>231</v>
      </c>
      <c r="D680" s="177"/>
      <c r="E680" s="221" t="s">
        <v>6</v>
      </c>
      <c r="F680" s="394" t="str">
        <f t="shared" si="110"/>
        <v>Fehlt</v>
      </c>
      <c r="AP680" s="27" t="s">
        <v>524</v>
      </c>
    </row>
    <row r="681" spans="1:43" ht="27.95" hidden="1" customHeight="1" outlineLevel="1" thickBot="1">
      <c r="A681" s="17" t="s">
        <v>1065</v>
      </c>
      <c r="B681" s="201" t="s">
        <v>1028</v>
      </c>
      <c r="C681" s="106" t="s">
        <v>229</v>
      </c>
      <c r="D681" s="293"/>
      <c r="E681" s="228" t="s">
        <v>6</v>
      </c>
      <c r="F681" s="395" t="str">
        <f>IF(AND(D678="Ja",ISBLANK(D681)),"Fehlt","Ok")</f>
        <v>Ok</v>
      </c>
      <c r="AP681" s="27" t="s">
        <v>524</v>
      </c>
    </row>
    <row r="682" spans="1:43" ht="27.95" hidden="1" customHeight="1" outlineLevel="1" thickBot="1">
      <c r="A682" s="19" t="s">
        <v>1066</v>
      </c>
      <c r="B682" s="213" t="s">
        <v>1030</v>
      </c>
      <c r="C682" s="107" t="s">
        <v>229</v>
      </c>
      <c r="D682" s="294"/>
      <c r="E682" s="222" t="s">
        <v>6</v>
      </c>
      <c r="F682" s="395" t="str">
        <f>IF(AND(D679="Ja",ISBLANK(D682)),"Fehlt","Ok")</f>
        <v>Ok</v>
      </c>
      <c r="AP682" s="27" t="s">
        <v>524</v>
      </c>
    </row>
    <row r="683" spans="1:43" ht="27.95" hidden="1" customHeight="1" outlineLevel="1" thickBot="1">
      <c r="A683" s="8" t="s">
        <v>1067</v>
      </c>
      <c r="B683" s="171" t="s">
        <v>1068</v>
      </c>
      <c r="C683" s="11"/>
      <c r="D683" s="11"/>
      <c r="E683" s="11"/>
      <c r="F683" s="52"/>
      <c r="AQ683" s="27" t="s">
        <v>524</v>
      </c>
    </row>
    <row r="684" spans="1:43" ht="27.95" hidden="1" customHeight="1" outlineLevel="1" thickBot="1">
      <c r="A684" s="13" t="s">
        <v>1069</v>
      </c>
      <c r="B684" s="175" t="s">
        <v>873</v>
      </c>
      <c r="C684" s="74"/>
      <c r="D684" s="215"/>
      <c r="E684" s="226"/>
      <c r="F684" s="52"/>
      <c r="AQ684" s="27" t="s">
        <v>524</v>
      </c>
    </row>
    <row r="685" spans="1:43" ht="27.95" hidden="1" customHeight="1" outlineLevel="1" thickBot="1">
      <c r="A685" s="17" t="s">
        <v>1070</v>
      </c>
      <c r="B685" s="201" t="s">
        <v>875</v>
      </c>
      <c r="C685" s="106" t="s">
        <v>230</v>
      </c>
      <c r="D685" s="205"/>
      <c r="E685" s="228" t="s">
        <v>12</v>
      </c>
      <c r="F685" s="394" t="str">
        <f t="shared" ref="F685:F690" si="111">IF(ISBLANK(D685),"Fehlt","Ok")</f>
        <v>Fehlt</v>
      </c>
      <c r="AQ685" s="27" t="s">
        <v>524</v>
      </c>
    </row>
    <row r="686" spans="1:43" ht="27.95" hidden="1" customHeight="1" outlineLevel="1" thickBot="1">
      <c r="A686" s="17" t="s">
        <v>1071</v>
      </c>
      <c r="B686" s="201" t="s">
        <v>877</v>
      </c>
      <c r="C686" s="106" t="s">
        <v>230</v>
      </c>
      <c r="D686" s="205"/>
      <c r="E686" s="228" t="s">
        <v>12</v>
      </c>
      <c r="F686" s="394" t="str">
        <f t="shared" si="111"/>
        <v>Fehlt</v>
      </c>
      <c r="AQ686" s="27" t="s">
        <v>524</v>
      </c>
    </row>
    <row r="687" spans="1:43" ht="27.95" hidden="1" customHeight="1" outlineLevel="1" thickBot="1">
      <c r="A687" s="17" t="s">
        <v>1072</v>
      </c>
      <c r="B687" s="201" t="s">
        <v>879</v>
      </c>
      <c r="C687" s="106" t="s">
        <v>230</v>
      </c>
      <c r="D687" s="205"/>
      <c r="E687" s="228" t="s">
        <v>12</v>
      </c>
      <c r="F687" s="394" t="str">
        <f t="shared" si="111"/>
        <v>Fehlt</v>
      </c>
      <c r="AQ687" s="27" t="s">
        <v>524</v>
      </c>
    </row>
    <row r="688" spans="1:43" ht="27.95" hidden="1" customHeight="1" outlineLevel="1" thickBot="1">
      <c r="A688" s="17" t="s">
        <v>1073</v>
      </c>
      <c r="B688" s="201" t="s">
        <v>881</v>
      </c>
      <c r="C688" s="106" t="s">
        <v>230</v>
      </c>
      <c r="D688" s="205"/>
      <c r="E688" s="228" t="s">
        <v>12</v>
      </c>
      <c r="F688" s="394" t="str">
        <f t="shared" si="111"/>
        <v>Fehlt</v>
      </c>
      <c r="AQ688" s="27" t="s">
        <v>524</v>
      </c>
    </row>
    <row r="689" spans="1:46" ht="27.95" hidden="1" customHeight="1" outlineLevel="1" thickBot="1">
      <c r="A689" s="19" t="s">
        <v>1074</v>
      </c>
      <c r="B689" s="213" t="s">
        <v>883</v>
      </c>
      <c r="C689" s="107" t="s">
        <v>230</v>
      </c>
      <c r="D689" s="210"/>
      <c r="E689" s="222" t="s">
        <v>12</v>
      </c>
      <c r="F689" s="394" t="str">
        <f t="shared" si="111"/>
        <v>Fehlt</v>
      </c>
      <c r="AQ689" s="27" t="s">
        <v>524</v>
      </c>
    </row>
    <row r="690" spans="1:46" ht="27.95" hidden="1" customHeight="1" outlineLevel="1" thickBot="1">
      <c r="A690" s="13" t="s">
        <v>1075</v>
      </c>
      <c r="B690" s="175" t="s">
        <v>1076</v>
      </c>
      <c r="C690" s="105" t="s">
        <v>231</v>
      </c>
      <c r="D690" s="177"/>
      <c r="E690" s="221" t="s">
        <v>12</v>
      </c>
      <c r="F690" s="394" t="str">
        <f t="shared" si="111"/>
        <v>Fehlt</v>
      </c>
      <c r="AQ690" s="27" t="s">
        <v>524</v>
      </c>
    </row>
    <row r="691" spans="1:46" ht="27.95" hidden="1" customHeight="1" outlineLevel="1" thickBot="1">
      <c r="A691" s="17" t="s">
        <v>1077</v>
      </c>
      <c r="B691" s="201" t="s">
        <v>986</v>
      </c>
      <c r="C691" s="106" t="s">
        <v>229</v>
      </c>
      <c r="D691" s="293"/>
      <c r="E691" s="228" t="s">
        <v>12</v>
      </c>
      <c r="F691" s="395" t="str">
        <f>IF(AND(D688="Ja",ISBLANK(D691)),"Fehlt","Ok")</f>
        <v>Ok</v>
      </c>
      <c r="AQ691" s="27" t="s">
        <v>524</v>
      </c>
    </row>
    <row r="692" spans="1:46" ht="27.95" hidden="1" customHeight="1" outlineLevel="1" thickBot="1">
      <c r="A692" s="19" t="s">
        <v>1078</v>
      </c>
      <c r="B692" s="213" t="s">
        <v>1079</v>
      </c>
      <c r="C692" s="107" t="s">
        <v>229</v>
      </c>
      <c r="D692" s="294"/>
      <c r="E692" s="222" t="s">
        <v>12</v>
      </c>
      <c r="F692" s="395" t="str">
        <f>IF(AND(D689="Ja",ISBLANK(D692)),"Fehlt","Ok")</f>
        <v>Ok</v>
      </c>
      <c r="AQ692" s="27" t="s">
        <v>524</v>
      </c>
    </row>
    <row r="693" spans="1:46" ht="27.95" hidden="1" customHeight="1" outlineLevel="1" thickBot="1">
      <c r="A693" s="13" t="s">
        <v>1080</v>
      </c>
      <c r="B693" s="175" t="s">
        <v>990</v>
      </c>
      <c r="C693" s="105" t="s">
        <v>231</v>
      </c>
      <c r="D693" s="177"/>
      <c r="E693" s="221" t="s">
        <v>6</v>
      </c>
      <c r="F693" s="394" t="str">
        <f t="shared" ref="F693" si="112">IF(ISBLANK(D693),"Fehlt","Ok")</f>
        <v>Fehlt</v>
      </c>
      <c r="AQ693" s="27" t="s">
        <v>524</v>
      </c>
    </row>
    <row r="694" spans="1:46" ht="27.95" hidden="1" customHeight="1" outlineLevel="1" thickBot="1">
      <c r="A694" s="17" t="s">
        <v>1081</v>
      </c>
      <c r="B694" s="201" t="s">
        <v>992</v>
      </c>
      <c r="C694" s="106" t="s">
        <v>229</v>
      </c>
      <c r="D694" s="296"/>
      <c r="E694" s="228" t="s">
        <v>6</v>
      </c>
      <c r="F694" s="395" t="str">
        <f>IF(AND(D691="Ja",ISBLANK(D694)),"Fehlt","Ok")</f>
        <v>Ok</v>
      </c>
      <c r="AQ694" s="27" t="s">
        <v>524</v>
      </c>
    </row>
    <row r="695" spans="1:46" ht="27.95" hidden="1" customHeight="1" outlineLevel="1" thickBot="1">
      <c r="A695" s="17" t="s">
        <v>1082</v>
      </c>
      <c r="B695" s="201" t="s">
        <v>994</v>
      </c>
      <c r="C695" s="106" t="s">
        <v>229</v>
      </c>
      <c r="D695" s="295"/>
      <c r="E695" s="228" t="s">
        <v>6</v>
      </c>
      <c r="F695" s="395" t="str">
        <f>IF(AND(D692="Ja",ISBLANK(D695)),"Fehlt","Ok")</f>
        <v>Ok</v>
      </c>
      <c r="AQ695" s="27" t="s">
        <v>524</v>
      </c>
    </row>
    <row r="696" spans="1:46" ht="27.95" hidden="1" customHeight="1" outlineLevel="1" thickBot="1">
      <c r="A696" s="19" t="s">
        <v>1083</v>
      </c>
      <c r="B696" s="213" t="s">
        <v>996</v>
      </c>
      <c r="C696" s="107" t="s">
        <v>229</v>
      </c>
      <c r="D696" s="294"/>
      <c r="E696" s="222" t="s">
        <v>6</v>
      </c>
      <c r="F696" s="395" t="str">
        <f>IF(AND(D693="Ja",ISBLANK(D696)),"Fehlt","Ok")</f>
        <v>Ok</v>
      </c>
      <c r="AQ696" s="27" t="s">
        <v>524</v>
      </c>
    </row>
    <row r="697" spans="1:46" ht="51.95" hidden="1" customHeight="1" outlineLevel="1" thickBot="1">
      <c r="A697" s="22" t="s">
        <v>1084</v>
      </c>
      <c r="B697" s="182" t="s">
        <v>1428</v>
      </c>
      <c r="C697" s="255" t="s">
        <v>231</v>
      </c>
      <c r="D697" s="174"/>
      <c r="E697" s="256" t="s">
        <v>6</v>
      </c>
      <c r="F697" s="394" t="str">
        <f t="shared" ref="F697" si="113">IF(ISBLANK(D697),"Fehlt","Ok")</f>
        <v>Fehlt</v>
      </c>
      <c r="AQ697" s="27" t="s">
        <v>524</v>
      </c>
    </row>
    <row r="698" spans="1:46" ht="15.75" hidden="1" outlineLevel="1" thickBot="1">
      <c r="A698" s="8" t="s">
        <v>1085</v>
      </c>
      <c r="B698" s="171" t="s">
        <v>1086</v>
      </c>
      <c r="C698" s="11"/>
      <c r="D698" s="11"/>
      <c r="E698" s="11"/>
      <c r="F698" s="52"/>
      <c r="AR698" s="27" t="s">
        <v>524</v>
      </c>
      <c r="AS698" s="27" t="s">
        <v>524</v>
      </c>
      <c r="AT698" s="27" t="s">
        <v>524</v>
      </c>
    </row>
    <row r="699" spans="1:46" ht="15.75" hidden="1" outlineLevel="1" thickBot="1">
      <c r="A699" s="8" t="s">
        <v>1087</v>
      </c>
      <c r="B699" s="291" t="s">
        <v>1088</v>
      </c>
      <c r="C699" s="138"/>
      <c r="D699" s="138"/>
      <c r="E699" s="138"/>
      <c r="F699" s="52"/>
      <c r="AR699" s="27" t="s">
        <v>524</v>
      </c>
    </row>
    <row r="700" spans="1:46" ht="27.95" hidden="1" customHeight="1" outlineLevel="1" thickBot="1">
      <c r="A700" s="13" t="s">
        <v>1089</v>
      </c>
      <c r="B700" s="175" t="s">
        <v>1090</v>
      </c>
      <c r="C700" s="105" t="s">
        <v>229</v>
      </c>
      <c r="D700" s="297"/>
      <c r="E700" s="221" t="s">
        <v>6</v>
      </c>
      <c r="F700" s="394" t="str">
        <f t="shared" ref="F700" si="114">IF(ISBLANK(D700),"Fehlt","Ok")</f>
        <v>Fehlt</v>
      </c>
      <c r="AR700" s="27" t="s">
        <v>524</v>
      </c>
    </row>
    <row r="701" spans="1:46" ht="39.950000000000003" hidden="1" customHeight="1" outlineLevel="1" thickBot="1">
      <c r="A701" s="19" t="s">
        <v>1091</v>
      </c>
      <c r="B701" s="213" t="s">
        <v>1092</v>
      </c>
      <c r="C701" s="298"/>
      <c r="D701" s="299"/>
      <c r="E701" s="300"/>
      <c r="F701" s="52"/>
      <c r="AR701" s="27" t="s">
        <v>524</v>
      </c>
    </row>
    <row r="702" spans="1:46" ht="39.950000000000003" hidden="1" customHeight="1" outlineLevel="1" thickBot="1">
      <c r="A702" s="13" t="s">
        <v>1093</v>
      </c>
      <c r="B702" s="175" t="s">
        <v>1094</v>
      </c>
      <c r="C702" s="105" t="s">
        <v>231</v>
      </c>
      <c r="D702" s="177"/>
      <c r="E702" s="221" t="s">
        <v>6</v>
      </c>
      <c r="F702" s="394" t="str">
        <f t="shared" ref="F702:F712" si="115">IF(ISBLANK(D702),"Fehlt","Ok")</f>
        <v>Fehlt</v>
      </c>
      <c r="AR702" s="27" t="s">
        <v>524</v>
      </c>
    </row>
    <row r="703" spans="1:46" ht="27.95" hidden="1" customHeight="1" outlineLevel="1" thickBot="1">
      <c r="A703" s="19" t="s">
        <v>1095</v>
      </c>
      <c r="B703" s="213" t="s">
        <v>1096</v>
      </c>
      <c r="C703" s="107" t="s">
        <v>229</v>
      </c>
      <c r="D703" s="181"/>
      <c r="E703" s="222" t="s">
        <v>6</v>
      </c>
      <c r="F703" s="395" t="str">
        <f>IF(AND(D702="Ja",ISBLANK(D703)),"Fehlt","Ok")</f>
        <v>Ok</v>
      </c>
      <c r="AR703" s="27" t="s">
        <v>524</v>
      </c>
    </row>
    <row r="704" spans="1:46" ht="15.75" hidden="1" outlineLevel="1" thickBot="1">
      <c r="A704" s="8" t="s">
        <v>1097</v>
      </c>
      <c r="B704" s="291" t="s">
        <v>1098</v>
      </c>
      <c r="C704" s="138"/>
      <c r="D704" s="138"/>
      <c r="E704" s="138"/>
      <c r="F704" s="52"/>
      <c r="AS704" s="27" t="s">
        <v>524</v>
      </c>
    </row>
    <row r="705" spans="1:49" ht="27.95" hidden="1" customHeight="1" outlineLevel="1" thickBot="1">
      <c r="A705" s="13" t="s">
        <v>1099</v>
      </c>
      <c r="B705" s="175" t="s">
        <v>1090</v>
      </c>
      <c r="C705" s="105" t="s">
        <v>229</v>
      </c>
      <c r="D705" s="297"/>
      <c r="E705" s="221" t="s">
        <v>6</v>
      </c>
      <c r="F705" s="394" t="str">
        <f t="shared" si="115"/>
        <v>Fehlt</v>
      </c>
      <c r="AS705" s="27" t="s">
        <v>524</v>
      </c>
    </row>
    <row r="706" spans="1:49" ht="39.950000000000003" hidden="1" customHeight="1" outlineLevel="1" thickBot="1">
      <c r="A706" s="19" t="s">
        <v>1100</v>
      </c>
      <c r="B706" s="213" t="s">
        <v>1092</v>
      </c>
      <c r="C706" s="298"/>
      <c r="D706" s="299"/>
      <c r="E706" s="300"/>
      <c r="F706" s="52"/>
      <c r="AS706" s="27" t="s">
        <v>524</v>
      </c>
    </row>
    <row r="707" spans="1:49" ht="39.950000000000003" hidden="1" customHeight="1" outlineLevel="1" thickBot="1">
      <c r="A707" s="13" t="s">
        <v>1101</v>
      </c>
      <c r="B707" s="232" t="s">
        <v>1094</v>
      </c>
      <c r="C707" s="105" t="s">
        <v>231</v>
      </c>
      <c r="D707" s="177"/>
      <c r="E707" s="221" t="s">
        <v>6</v>
      </c>
      <c r="F707" s="394" t="str">
        <f t="shared" si="115"/>
        <v>Fehlt</v>
      </c>
      <c r="AS707" s="27" t="s">
        <v>524</v>
      </c>
    </row>
    <row r="708" spans="1:49" ht="27.95" hidden="1" customHeight="1" outlineLevel="1" thickBot="1">
      <c r="A708" s="19" t="s">
        <v>1102</v>
      </c>
      <c r="B708" s="217" t="s">
        <v>1096</v>
      </c>
      <c r="C708" s="107" t="s">
        <v>229</v>
      </c>
      <c r="D708" s="181"/>
      <c r="E708" s="222" t="s">
        <v>6</v>
      </c>
      <c r="F708" s="395" t="str">
        <f>IF(AND(D707="Ja",ISBLANK(D708)),"Fehlt","Ok")</f>
        <v>Ok</v>
      </c>
      <c r="AS708" s="27" t="s">
        <v>524</v>
      </c>
    </row>
    <row r="709" spans="1:49" ht="15.75" hidden="1" outlineLevel="1" thickBot="1">
      <c r="A709" s="8" t="s">
        <v>1103</v>
      </c>
      <c r="B709" s="291" t="s">
        <v>1104</v>
      </c>
      <c r="C709" s="138"/>
      <c r="D709" s="138"/>
      <c r="E709" s="138"/>
      <c r="F709" s="52"/>
      <c r="AT709" s="27" t="s">
        <v>524</v>
      </c>
    </row>
    <row r="710" spans="1:49" ht="27.95" hidden="1" customHeight="1" outlineLevel="1" thickBot="1">
      <c r="A710" s="13" t="s">
        <v>1105</v>
      </c>
      <c r="B710" s="175" t="s">
        <v>1090</v>
      </c>
      <c r="C710" s="105" t="s">
        <v>229</v>
      </c>
      <c r="D710" s="297"/>
      <c r="E710" s="221" t="s">
        <v>6</v>
      </c>
      <c r="F710" s="394" t="str">
        <f t="shared" si="115"/>
        <v>Fehlt</v>
      </c>
      <c r="AT710" s="27" t="s">
        <v>524</v>
      </c>
    </row>
    <row r="711" spans="1:49" ht="39.950000000000003" hidden="1" customHeight="1" outlineLevel="1" thickBot="1">
      <c r="A711" s="19" t="s">
        <v>1106</v>
      </c>
      <c r="B711" s="213" t="s">
        <v>1092</v>
      </c>
      <c r="C711" s="298"/>
      <c r="D711" s="299"/>
      <c r="E711" s="300"/>
      <c r="F711" s="52"/>
      <c r="AT711" s="27" t="s">
        <v>524</v>
      </c>
    </row>
    <row r="712" spans="1:49" ht="39.950000000000003" hidden="1" customHeight="1" outlineLevel="1" thickBot="1">
      <c r="A712" s="13" t="s">
        <v>1107</v>
      </c>
      <c r="B712" s="175" t="s">
        <v>1094</v>
      </c>
      <c r="C712" s="105" t="s">
        <v>231</v>
      </c>
      <c r="D712" s="177"/>
      <c r="E712" s="221" t="s">
        <v>6</v>
      </c>
      <c r="F712" s="394" t="str">
        <f t="shared" si="115"/>
        <v>Fehlt</v>
      </c>
      <c r="AT712" s="27" t="s">
        <v>524</v>
      </c>
    </row>
    <row r="713" spans="1:49" ht="27.95" hidden="1" customHeight="1" outlineLevel="1" thickBot="1">
      <c r="A713" s="19" t="s">
        <v>1108</v>
      </c>
      <c r="B713" s="217" t="s">
        <v>1096</v>
      </c>
      <c r="C713" s="107" t="s">
        <v>229</v>
      </c>
      <c r="D713" s="181"/>
      <c r="E713" s="222" t="s">
        <v>6</v>
      </c>
      <c r="F713" s="395" t="str">
        <f>IF(AND(D712="Ja",ISBLANK(D713)),"Fehlt","Ok")</f>
        <v>Ok</v>
      </c>
      <c r="AT713" s="27" t="s">
        <v>524</v>
      </c>
    </row>
    <row r="714" spans="1:49" ht="15.95" hidden="1" customHeight="1" outlineLevel="1" thickBot="1">
      <c r="A714" s="8" t="s">
        <v>1109</v>
      </c>
      <c r="B714" s="171" t="s">
        <v>1110</v>
      </c>
      <c r="C714" s="11"/>
      <c r="D714" s="11"/>
      <c r="E714" s="11"/>
      <c r="F714" s="52"/>
      <c r="AU714" s="27" t="s">
        <v>524</v>
      </c>
    </row>
    <row r="715" spans="1:49" ht="15.95" hidden="1" customHeight="1" outlineLevel="1" thickBot="1">
      <c r="A715" s="110"/>
      <c r="B715" s="186" t="s">
        <v>1111</v>
      </c>
      <c r="C715" s="110"/>
      <c r="D715" s="110"/>
      <c r="E715" s="301"/>
      <c r="F715" s="52"/>
      <c r="AU715" s="27" t="s">
        <v>524</v>
      </c>
    </row>
    <row r="716" spans="1:49" ht="27.95" hidden="1" customHeight="1" outlineLevel="1" thickBot="1">
      <c r="A716" s="8" t="s">
        <v>1112</v>
      </c>
      <c r="B716" s="171" t="s">
        <v>1113</v>
      </c>
      <c r="C716" s="11"/>
      <c r="D716" s="11"/>
      <c r="E716" s="11"/>
      <c r="F716" s="52"/>
      <c r="AV716" s="27" t="s">
        <v>524</v>
      </c>
    </row>
    <row r="717" spans="1:49" ht="15.95" hidden="1" customHeight="1" outlineLevel="1" thickBot="1">
      <c r="A717" s="110"/>
      <c r="B717" s="186" t="s">
        <v>1111</v>
      </c>
      <c r="C717" s="110"/>
      <c r="D717" s="110"/>
      <c r="E717" s="301"/>
      <c r="F717" s="52"/>
      <c r="AV717" s="27" t="s">
        <v>524</v>
      </c>
    </row>
    <row r="718" spans="1:49" ht="15.95" hidden="1" customHeight="1" outlineLevel="1" thickBot="1">
      <c r="A718" s="8" t="s">
        <v>1114</v>
      </c>
      <c r="B718" s="171" t="s">
        <v>1115</v>
      </c>
      <c r="C718" s="11"/>
      <c r="D718" s="11"/>
      <c r="E718" s="11"/>
      <c r="F718" s="52"/>
      <c r="AW718" s="27" t="s">
        <v>524</v>
      </c>
    </row>
    <row r="719" spans="1:49" ht="27.95" hidden="1" customHeight="1" outlineLevel="1" thickBot="1">
      <c r="A719" s="13" t="s">
        <v>1116</v>
      </c>
      <c r="B719" s="175" t="s">
        <v>1117</v>
      </c>
      <c r="C719" s="105" t="s">
        <v>231</v>
      </c>
      <c r="D719" s="177"/>
      <c r="E719" s="221" t="s">
        <v>6</v>
      </c>
      <c r="F719" s="394" t="str">
        <f t="shared" ref="F719:F721" si="116">IF(ISBLANK(D719),"Fehlt","Ok")</f>
        <v>Fehlt</v>
      </c>
      <c r="AW719" s="27" t="s">
        <v>524</v>
      </c>
    </row>
    <row r="720" spans="1:49" ht="27.95" hidden="1" customHeight="1" outlineLevel="1" thickBot="1">
      <c r="A720" s="19" t="s">
        <v>1118</v>
      </c>
      <c r="B720" s="213" t="s">
        <v>1119</v>
      </c>
      <c r="C720" s="107" t="s">
        <v>229</v>
      </c>
      <c r="D720" s="181"/>
      <c r="E720" s="222" t="s">
        <v>6</v>
      </c>
      <c r="F720" s="395" t="str">
        <f>IF(AND(D719="Ja",ISBLANK(D720)),"Fehlt","Ok")</f>
        <v>Ok</v>
      </c>
      <c r="AW720" s="27" t="s">
        <v>524</v>
      </c>
    </row>
    <row r="721" spans="1:59" ht="27.95" hidden="1" customHeight="1" outlineLevel="1" thickBot="1">
      <c r="A721" s="13" t="s">
        <v>1120</v>
      </c>
      <c r="B721" s="175" t="s">
        <v>1121</v>
      </c>
      <c r="C721" s="105" t="s">
        <v>231</v>
      </c>
      <c r="D721" s="177"/>
      <c r="E721" s="221" t="s">
        <v>6</v>
      </c>
      <c r="F721" s="394" t="str">
        <f t="shared" si="116"/>
        <v>Fehlt</v>
      </c>
      <c r="AW721" s="27" t="s">
        <v>524</v>
      </c>
    </row>
    <row r="722" spans="1:59" ht="27.95" hidden="1" customHeight="1" outlineLevel="1" thickBot="1">
      <c r="A722" s="19" t="s">
        <v>1122</v>
      </c>
      <c r="B722" s="213" t="s">
        <v>1123</v>
      </c>
      <c r="C722" s="107" t="s">
        <v>229</v>
      </c>
      <c r="D722" s="181"/>
      <c r="E722" s="222" t="s">
        <v>6</v>
      </c>
      <c r="F722" s="395" t="str">
        <f>IF(AND(D721="Ja",ISBLANK(D722)),"Fehlt","Ok")</f>
        <v>Ok</v>
      </c>
      <c r="AW722" s="27" t="s">
        <v>524</v>
      </c>
    </row>
    <row r="723" spans="1:59" ht="15.95" hidden="1" customHeight="1" outlineLevel="1" thickBot="1">
      <c r="A723" s="8" t="s">
        <v>1124</v>
      </c>
      <c r="B723" s="171" t="s">
        <v>1125</v>
      </c>
      <c r="C723" s="11"/>
      <c r="D723" s="11"/>
      <c r="E723" s="11"/>
      <c r="F723" s="52"/>
      <c r="AX723" s="27" t="s">
        <v>524</v>
      </c>
    </row>
    <row r="724" spans="1:59" ht="15.95" hidden="1" customHeight="1" outlineLevel="1" thickBot="1">
      <c r="A724" s="110"/>
      <c r="B724" s="186" t="s">
        <v>1111</v>
      </c>
      <c r="C724" s="110"/>
      <c r="D724" s="110"/>
      <c r="E724" s="301"/>
      <c r="F724" s="52"/>
      <c r="AX724" s="27" t="s">
        <v>524</v>
      </c>
    </row>
    <row r="725" spans="1:59" ht="27.95" hidden="1" customHeight="1" outlineLevel="1" thickBot="1">
      <c r="A725" s="8" t="s">
        <v>1126</v>
      </c>
      <c r="B725" s="171" t="s">
        <v>1127</v>
      </c>
      <c r="C725" s="11"/>
      <c r="D725" s="11"/>
      <c r="E725" s="11"/>
      <c r="F725" s="52"/>
      <c r="AY725" s="27" t="s">
        <v>524</v>
      </c>
    </row>
    <row r="726" spans="1:59" ht="15.95" hidden="1" customHeight="1" outlineLevel="1" thickBot="1">
      <c r="A726" s="110"/>
      <c r="B726" s="186" t="s">
        <v>1111</v>
      </c>
      <c r="C726" s="110"/>
      <c r="D726" s="110"/>
      <c r="E726" s="301"/>
      <c r="F726" s="52"/>
      <c r="AY726" s="27" t="s">
        <v>524</v>
      </c>
    </row>
    <row r="727" spans="1:59" ht="15.95" hidden="1" customHeight="1" outlineLevel="1" thickBot="1">
      <c r="A727" s="8" t="s">
        <v>1128</v>
      </c>
      <c r="B727" s="171" t="s">
        <v>1129</v>
      </c>
      <c r="C727" s="11"/>
      <c r="D727" s="11"/>
      <c r="E727" s="11"/>
      <c r="F727" s="52"/>
      <c r="AZ727" s="27" t="s">
        <v>524</v>
      </c>
    </row>
    <row r="728" spans="1:59" ht="15.95" hidden="1" customHeight="1" outlineLevel="1" thickBot="1">
      <c r="A728" s="110"/>
      <c r="B728" s="186" t="s">
        <v>1111</v>
      </c>
      <c r="C728" s="110"/>
      <c r="D728" s="110"/>
      <c r="E728" s="301"/>
      <c r="F728" s="52"/>
      <c r="AZ728" s="27" t="s">
        <v>524</v>
      </c>
    </row>
    <row r="729" spans="1:59" ht="15.95" hidden="1" customHeight="1" outlineLevel="1" thickBot="1">
      <c r="A729" s="8" t="s">
        <v>1130</v>
      </c>
      <c r="B729" s="171" t="s">
        <v>1131</v>
      </c>
      <c r="C729" s="11"/>
      <c r="D729" s="11"/>
      <c r="E729" s="11"/>
      <c r="F729" s="52"/>
      <c r="BA729" s="27" t="s">
        <v>524</v>
      </c>
    </row>
    <row r="730" spans="1:59" ht="15.95" hidden="1" customHeight="1" outlineLevel="1" thickBot="1">
      <c r="A730" s="110"/>
      <c r="B730" s="186" t="s">
        <v>1111</v>
      </c>
      <c r="C730" s="110"/>
      <c r="D730" s="110"/>
      <c r="E730" s="301"/>
      <c r="F730" s="52"/>
      <c r="BA730" s="27" t="s">
        <v>524</v>
      </c>
    </row>
    <row r="731" spans="1:59" ht="27.95" hidden="1" customHeight="1" outlineLevel="1" thickBot="1">
      <c r="A731" s="8" t="s">
        <v>1132</v>
      </c>
      <c r="B731" s="171" t="s">
        <v>1133</v>
      </c>
      <c r="C731" s="11"/>
      <c r="D731" s="11"/>
      <c r="E731" s="11"/>
      <c r="F731" s="52"/>
      <c r="BB731" s="27" t="s">
        <v>524</v>
      </c>
    </row>
    <row r="732" spans="1:59" ht="15.95" hidden="1" customHeight="1" outlineLevel="1" thickBot="1">
      <c r="A732" s="110"/>
      <c r="B732" s="186" t="s">
        <v>1111</v>
      </c>
      <c r="C732" s="110"/>
      <c r="D732" s="110"/>
      <c r="E732" s="301"/>
      <c r="F732" s="52"/>
      <c r="BB732" s="27" t="s">
        <v>524</v>
      </c>
    </row>
    <row r="733" spans="1:59" ht="15.95" hidden="1" customHeight="1" outlineLevel="1" thickBot="1">
      <c r="A733" s="8" t="s">
        <v>1134</v>
      </c>
      <c r="B733" s="171" t="s">
        <v>1135</v>
      </c>
      <c r="C733" s="11"/>
      <c r="D733" s="11"/>
      <c r="E733" s="11"/>
      <c r="F733" s="52"/>
      <c r="BC733" s="27" t="s">
        <v>524</v>
      </c>
    </row>
    <row r="734" spans="1:59" ht="15.95" hidden="1" customHeight="1" outlineLevel="1" thickBot="1">
      <c r="A734" s="110"/>
      <c r="B734" s="186" t="s">
        <v>1111</v>
      </c>
      <c r="C734" s="110"/>
      <c r="D734" s="110"/>
      <c r="E734" s="301"/>
      <c r="F734" s="52"/>
      <c r="BC734" s="27" t="s">
        <v>524</v>
      </c>
    </row>
    <row r="735" spans="1:59" ht="15.95" hidden="1" customHeight="1" outlineLevel="1" thickBot="1">
      <c r="A735" s="8" t="s">
        <v>1136</v>
      </c>
      <c r="B735" s="171" t="s">
        <v>1137</v>
      </c>
      <c r="C735" s="11"/>
      <c r="D735" s="11"/>
      <c r="E735" s="11"/>
      <c r="F735" s="52"/>
      <c r="BD735" s="27" t="s">
        <v>524</v>
      </c>
      <c r="BE735" s="27" t="s">
        <v>524</v>
      </c>
      <c r="BF735" s="27" t="s">
        <v>524</v>
      </c>
      <c r="BG735" s="27" t="s">
        <v>524</v>
      </c>
    </row>
    <row r="736" spans="1:59" ht="39.950000000000003" hidden="1" customHeight="1" outlineLevel="1" thickBot="1">
      <c r="A736" s="302"/>
      <c r="B736" s="186" t="s">
        <v>1138</v>
      </c>
      <c r="C736" s="303"/>
      <c r="D736" s="110"/>
      <c r="E736" s="304"/>
      <c r="F736" s="52"/>
      <c r="BD736" s="27" t="s">
        <v>524</v>
      </c>
      <c r="BE736" s="27" t="s">
        <v>524</v>
      </c>
      <c r="BF736" s="27" t="s">
        <v>524</v>
      </c>
      <c r="BG736" s="27" t="s">
        <v>524</v>
      </c>
    </row>
    <row r="737" spans="1:59" ht="63.95" hidden="1" customHeight="1" outlineLevel="1" thickBot="1">
      <c r="A737" s="21" t="s">
        <v>1139</v>
      </c>
      <c r="B737" s="172" t="s">
        <v>1140</v>
      </c>
      <c r="C737" s="305"/>
      <c r="D737" s="306"/>
      <c r="E737" s="307"/>
      <c r="F737" s="52"/>
      <c r="BD737" s="27" t="s">
        <v>524</v>
      </c>
      <c r="BE737" s="27" t="s">
        <v>524</v>
      </c>
      <c r="BF737" s="27" t="s">
        <v>524</v>
      </c>
      <c r="BG737" s="27" t="s">
        <v>524</v>
      </c>
    </row>
    <row r="738" spans="1:59" ht="15.75" hidden="1" outlineLevel="1" thickBot="1">
      <c r="A738" s="13" t="s">
        <v>1141</v>
      </c>
      <c r="B738" s="175" t="s">
        <v>1142</v>
      </c>
      <c r="C738" s="74"/>
      <c r="D738" s="308"/>
      <c r="E738" s="226"/>
      <c r="F738" s="52"/>
      <c r="BD738" s="27" t="s">
        <v>524</v>
      </c>
      <c r="BE738" s="27" t="s">
        <v>524</v>
      </c>
      <c r="BF738" s="27" t="s">
        <v>524</v>
      </c>
      <c r="BG738" s="27" t="s">
        <v>524</v>
      </c>
    </row>
    <row r="739" spans="1:59" ht="24.75" hidden="1" outlineLevel="1" thickBot="1">
      <c r="A739" s="17" t="s">
        <v>1143</v>
      </c>
      <c r="B739" s="201" t="s">
        <v>1144</v>
      </c>
      <c r="C739" s="106" t="s">
        <v>1145</v>
      </c>
      <c r="D739" s="309"/>
      <c r="E739" s="228" t="s">
        <v>12</v>
      </c>
      <c r="F739" s="394" t="str">
        <f t="shared" ref="F739:F740" si="117">IF(ISBLANK(D739),"Fehlt","Ok")</f>
        <v>Fehlt</v>
      </c>
      <c r="BD739" s="27" t="s">
        <v>524</v>
      </c>
      <c r="BE739" s="27" t="s">
        <v>524</v>
      </c>
      <c r="BF739" s="27" t="s">
        <v>524</v>
      </c>
      <c r="BG739" s="27" t="s">
        <v>524</v>
      </c>
    </row>
    <row r="740" spans="1:59" ht="24.75" hidden="1" outlineLevel="1" thickBot="1">
      <c r="A740" s="19" t="s">
        <v>1146</v>
      </c>
      <c r="B740" s="213" t="s">
        <v>1147</v>
      </c>
      <c r="C740" s="106" t="s">
        <v>1145</v>
      </c>
      <c r="D740" s="214"/>
      <c r="E740" s="222" t="s">
        <v>12</v>
      </c>
      <c r="F740" s="394" t="str">
        <f t="shared" si="117"/>
        <v>Fehlt</v>
      </c>
      <c r="BD740" s="27" t="s">
        <v>524</v>
      </c>
      <c r="BE740" s="27" t="s">
        <v>524</v>
      </c>
      <c r="BF740" s="27" t="s">
        <v>524</v>
      </c>
      <c r="BG740" s="27" t="s">
        <v>524</v>
      </c>
    </row>
    <row r="741" spans="1:59" ht="15.75" hidden="1" outlineLevel="1" thickBot="1">
      <c r="A741" s="13" t="s">
        <v>1148</v>
      </c>
      <c r="B741" s="175" t="s">
        <v>1149</v>
      </c>
      <c r="C741" s="74"/>
      <c r="D741" s="215"/>
      <c r="E741" s="226"/>
      <c r="F741" s="52"/>
      <c r="BD741" s="27" t="s">
        <v>524</v>
      </c>
      <c r="BE741" s="27" t="s">
        <v>524</v>
      </c>
      <c r="BF741" s="27" t="s">
        <v>524</v>
      </c>
      <c r="BG741" s="27" t="s">
        <v>524</v>
      </c>
    </row>
    <row r="742" spans="1:59" ht="24.75" hidden="1" outlineLevel="1" thickBot="1">
      <c r="A742" s="17" t="s">
        <v>1150</v>
      </c>
      <c r="B742" s="201" t="s">
        <v>1151</v>
      </c>
      <c r="C742" s="106" t="s">
        <v>1145</v>
      </c>
      <c r="D742" s="309"/>
      <c r="E742" s="228" t="s">
        <v>12</v>
      </c>
      <c r="F742" s="394" t="str">
        <f t="shared" ref="F742:F743" si="118">IF(ISBLANK(D742),"Fehlt","Ok")</f>
        <v>Fehlt</v>
      </c>
      <c r="BD742" s="27" t="s">
        <v>524</v>
      </c>
      <c r="BE742" s="27" t="s">
        <v>524</v>
      </c>
      <c r="BF742" s="27" t="s">
        <v>524</v>
      </c>
      <c r="BG742" s="27" t="s">
        <v>524</v>
      </c>
    </row>
    <row r="743" spans="1:59" ht="24.75" hidden="1" outlineLevel="1" thickBot="1">
      <c r="A743" s="19" t="s">
        <v>1152</v>
      </c>
      <c r="B743" s="213" t="s">
        <v>1144</v>
      </c>
      <c r="C743" s="106" t="s">
        <v>1145</v>
      </c>
      <c r="D743" s="214"/>
      <c r="E743" s="222" t="s">
        <v>12</v>
      </c>
      <c r="F743" s="394" t="str">
        <f t="shared" si="118"/>
        <v>Fehlt</v>
      </c>
      <c r="BD743" s="27" t="s">
        <v>524</v>
      </c>
      <c r="BE743" s="27" t="s">
        <v>524</v>
      </c>
      <c r="BF743" s="27" t="s">
        <v>524</v>
      </c>
      <c r="BG743" s="27" t="s">
        <v>524</v>
      </c>
    </row>
    <row r="744" spans="1:59" ht="15.75" hidden="1" outlineLevel="1" thickBot="1">
      <c r="A744" s="13" t="s">
        <v>1153</v>
      </c>
      <c r="B744" s="175" t="s">
        <v>1154</v>
      </c>
      <c r="C744" s="74"/>
      <c r="D744" s="215"/>
      <c r="E744" s="226"/>
      <c r="F744" s="52"/>
      <c r="BD744" s="27" t="s">
        <v>524</v>
      </c>
      <c r="BE744" s="27" t="s">
        <v>524</v>
      </c>
      <c r="BF744" s="27" t="s">
        <v>524</v>
      </c>
      <c r="BG744" s="27" t="s">
        <v>524</v>
      </c>
    </row>
    <row r="745" spans="1:59" ht="24.75" hidden="1" outlineLevel="1" thickBot="1">
      <c r="A745" s="17" t="s">
        <v>1155</v>
      </c>
      <c r="B745" s="201" t="s">
        <v>1151</v>
      </c>
      <c r="C745" s="106" t="s">
        <v>1145</v>
      </c>
      <c r="D745" s="309"/>
      <c r="E745" s="228" t="s">
        <v>12</v>
      </c>
      <c r="F745" s="394" t="str">
        <f t="shared" ref="F745:F747" si="119">IF(ISBLANK(D745),"Fehlt","Ok")</f>
        <v>Fehlt</v>
      </c>
      <c r="BD745" s="27" t="s">
        <v>524</v>
      </c>
      <c r="BE745" s="27" t="s">
        <v>524</v>
      </c>
      <c r="BF745" s="27" t="s">
        <v>524</v>
      </c>
      <c r="BG745" s="27" t="s">
        <v>524</v>
      </c>
    </row>
    <row r="746" spans="1:59" ht="24.75" hidden="1" outlineLevel="1" thickBot="1">
      <c r="A746" s="17" t="s">
        <v>1156</v>
      </c>
      <c r="B746" s="201" t="s">
        <v>1144</v>
      </c>
      <c r="C746" s="106" t="s">
        <v>1145</v>
      </c>
      <c r="D746" s="309"/>
      <c r="E746" s="228" t="s">
        <v>12</v>
      </c>
      <c r="F746" s="394" t="str">
        <f t="shared" si="119"/>
        <v>Fehlt</v>
      </c>
      <c r="BD746" s="27" t="s">
        <v>524</v>
      </c>
      <c r="BE746" s="27" t="s">
        <v>524</v>
      </c>
      <c r="BF746" s="27" t="s">
        <v>524</v>
      </c>
      <c r="BG746" s="27" t="s">
        <v>524</v>
      </c>
    </row>
    <row r="747" spans="1:59" ht="24.75" hidden="1" outlineLevel="1" thickBot="1">
      <c r="A747" s="19" t="s">
        <v>1157</v>
      </c>
      <c r="B747" s="213" t="s">
        <v>1158</v>
      </c>
      <c r="C747" s="106" t="s">
        <v>1145</v>
      </c>
      <c r="D747" s="214"/>
      <c r="E747" s="222" t="s">
        <v>12</v>
      </c>
      <c r="F747" s="394" t="str">
        <f t="shared" si="119"/>
        <v>Fehlt</v>
      </c>
      <c r="BD747" s="27" t="s">
        <v>524</v>
      </c>
      <c r="BE747" s="27" t="s">
        <v>524</v>
      </c>
      <c r="BF747" s="27" t="s">
        <v>524</v>
      </c>
      <c r="BG747" s="27" t="s">
        <v>524</v>
      </c>
    </row>
    <row r="748" spans="1:59" ht="15.75" hidden="1" outlineLevel="1" thickBot="1">
      <c r="A748" s="13" t="s">
        <v>1159</v>
      </c>
      <c r="B748" s="175" t="s">
        <v>1160</v>
      </c>
      <c r="C748" s="74"/>
      <c r="D748" s="215"/>
      <c r="E748" s="226"/>
      <c r="F748" s="52"/>
      <c r="BD748" s="27" t="s">
        <v>524</v>
      </c>
      <c r="BE748" s="27" t="s">
        <v>524</v>
      </c>
      <c r="BF748" s="27" t="s">
        <v>524</v>
      </c>
      <c r="BG748" s="27" t="s">
        <v>524</v>
      </c>
    </row>
    <row r="749" spans="1:59" ht="24.75" hidden="1" outlineLevel="1" thickBot="1">
      <c r="A749" s="17" t="s">
        <v>1161</v>
      </c>
      <c r="B749" s="201" t="s">
        <v>1151</v>
      </c>
      <c r="C749" s="106" t="s">
        <v>1145</v>
      </c>
      <c r="D749" s="309"/>
      <c r="E749" s="228" t="s">
        <v>12</v>
      </c>
      <c r="F749" s="394" t="str">
        <f t="shared" ref="F749:F750" si="120">IF(ISBLANK(D749),"Fehlt","Ok")</f>
        <v>Fehlt</v>
      </c>
      <c r="BD749" s="27" t="s">
        <v>524</v>
      </c>
      <c r="BE749" s="27" t="s">
        <v>524</v>
      </c>
      <c r="BF749" s="27" t="s">
        <v>524</v>
      </c>
      <c r="BG749" s="27" t="s">
        <v>524</v>
      </c>
    </row>
    <row r="750" spans="1:59" ht="24.75" hidden="1" outlineLevel="1" thickBot="1">
      <c r="A750" s="19" t="s">
        <v>1162</v>
      </c>
      <c r="B750" s="213" t="s">
        <v>1144</v>
      </c>
      <c r="C750" s="106" t="s">
        <v>1145</v>
      </c>
      <c r="D750" s="214"/>
      <c r="E750" s="222" t="s">
        <v>12</v>
      </c>
      <c r="F750" s="394" t="str">
        <f t="shared" si="120"/>
        <v>Fehlt</v>
      </c>
      <c r="BD750" s="27" t="s">
        <v>524</v>
      </c>
      <c r="BE750" s="27" t="s">
        <v>524</v>
      </c>
      <c r="BF750" s="27" t="s">
        <v>524</v>
      </c>
      <c r="BG750" s="27" t="s">
        <v>524</v>
      </c>
    </row>
    <row r="751" spans="1:59" ht="15.75" hidden="1" outlineLevel="1" thickBot="1">
      <c r="A751" s="13" t="s">
        <v>1163</v>
      </c>
      <c r="B751" s="175" t="s">
        <v>1164</v>
      </c>
      <c r="C751" s="74"/>
      <c r="D751" s="215"/>
      <c r="E751" s="226"/>
      <c r="F751" s="52"/>
      <c r="BD751" s="27" t="s">
        <v>524</v>
      </c>
      <c r="BE751" s="27" t="s">
        <v>524</v>
      </c>
      <c r="BF751" s="27" t="s">
        <v>524</v>
      </c>
      <c r="BG751" s="27" t="s">
        <v>524</v>
      </c>
    </row>
    <row r="752" spans="1:59" ht="24.75" hidden="1" outlineLevel="1" thickBot="1">
      <c r="A752" s="17" t="s">
        <v>1165</v>
      </c>
      <c r="B752" s="201" t="s">
        <v>1151</v>
      </c>
      <c r="C752" s="106" t="s">
        <v>1145</v>
      </c>
      <c r="D752" s="309"/>
      <c r="E752" s="228" t="s">
        <v>12</v>
      </c>
      <c r="F752" s="394" t="str">
        <f t="shared" ref="F752:F755" si="121">IF(ISBLANK(D752),"Fehlt","Ok")</f>
        <v>Fehlt</v>
      </c>
      <c r="BD752" s="27" t="s">
        <v>524</v>
      </c>
      <c r="BE752" s="27" t="s">
        <v>524</v>
      </c>
      <c r="BF752" s="27" t="s">
        <v>524</v>
      </c>
      <c r="BG752" s="27" t="s">
        <v>524</v>
      </c>
    </row>
    <row r="753" spans="1:59" ht="24.75" hidden="1" outlineLevel="1" thickBot="1">
      <c r="A753" s="17" t="s">
        <v>1166</v>
      </c>
      <c r="B753" s="201" t="s">
        <v>1144</v>
      </c>
      <c r="C753" s="106" t="s">
        <v>1145</v>
      </c>
      <c r="D753" s="309"/>
      <c r="E753" s="228" t="s">
        <v>12</v>
      </c>
      <c r="F753" s="394" t="str">
        <f t="shared" si="121"/>
        <v>Fehlt</v>
      </c>
      <c r="BD753" s="27" t="s">
        <v>524</v>
      </c>
      <c r="BE753" s="27" t="s">
        <v>524</v>
      </c>
      <c r="BF753" s="27" t="s">
        <v>524</v>
      </c>
      <c r="BG753" s="27" t="s">
        <v>524</v>
      </c>
    </row>
    <row r="754" spans="1:59" ht="24.75" hidden="1" outlineLevel="1" thickBot="1">
      <c r="A754" s="17" t="s">
        <v>1167</v>
      </c>
      <c r="B754" s="201" t="s">
        <v>1158</v>
      </c>
      <c r="C754" s="106" t="s">
        <v>1145</v>
      </c>
      <c r="D754" s="309"/>
      <c r="E754" s="228" t="s">
        <v>12</v>
      </c>
      <c r="F754" s="394" t="str">
        <f t="shared" si="121"/>
        <v>Fehlt</v>
      </c>
      <c r="BD754" s="27" t="s">
        <v>524</v>
      </c>
      <c r="BE754" s="27" t="s">
        <v>524</v>
      </c>
      <c r="BF754" s="27" t="s">
        <v>524</v>
      </c>
      <c r="BG754" s="27" t="s">
        <v>524</v>
      </c>
    </row>
    <row r="755" spans="1:59" ht="24.75" hidden="1" outlineLevel="1" thickBot="1">
      <c r="A755" s="19" t="s">
        <v>1168</v>
      </c>
      <c r="B755" s="213" t="s">
        <v>1147</v>
      </c>
      <c r="C755" s="106" t="s">
        <v>1145</v>
      </c>
      <c r="D755" s="214"/>
      <c r="E755" s="222" t="s">
        <v>12</v>
      </c>
      <c r="F755" s="394" t="str">
        <f t="shared" si="121"/>
        <v>Fehlt</v>
      </c>
      <c r="BD755" s="27" t="s">
        <v>524</v>
      </c>
      <c r="BE755" s="27" t="s">
        <v>524</v>
      </c>
      <c r="BF755" s="27" t="s">
        <v>524</v>
      </c>
      <c r="BG755" s="27" t="s">
        <v>524</v>
      </c>
    </row>
    <row r="756" spans="1:59" ht="15.75" hidden="1" outlineLevel="1" thickBot="1">
      <c r="A756" s="13" t="s">
        <v>1169</v>
      </c>
      <c r="B756" s="175" t="s">
        <v>1170</v>
      </c>
      <c r="C756" s="74"/>
      <c r="D756" s="215"/>
      <c r="E756" s="226"/>
      <c r="F756" s="52"/>
      <c r="BD756" s="27" t="s">
        <v>524</v>
      </c>
      <c r="BE756" s="27" t="s">
        <v>524</v>
      </c>
      <c r="BF756" s="27" t="s">
        <v>524</v>
      </c>
      <c r="BG756" s="27" t="s">
        <v>524</v>
      </c>
    </row>
    <row r="757" spans="1:59" ht="24.75" hidden="1" outlineLevel="1" thickBot="1">
      <c r="A757" s="17" t="s">
        <v>1171</v>
      </c>
      <c r="B757" s="201" t="s">
        <v>1151</v>
      </c>
      <c r="C757" s="106" t="s">
        <v>1145</v>
      </c>
      <c r="D757" s="309"/>
      <c r="E757" s="228" t="s">
        <v>12</v>
      </c>
      <c r="F757" s="394" t="str">
        <f t="shared" ref="F757:F760" si="122">IF(ISBLANK(D757),"Fehlt","Ok")</f>
        <v>Fehlt</v>
      </c>
      <c r="BD757" s="27" t="s">
        <v>524</v>
      </c>
      <c r="BE757" s="27" t="s">
        <v>524</v>
      </c>
      <c r="BF757" s="27" t="s">
        <v>524</v>
      </c>
      <c r="BG757" s="27" t="s">
        <v>524</v>
      </c>
    </row>
    <row r="758" spans="1:59" ht="24.75" hidden="1" outlineLevel="1" thickBot="1">
      <c r="A758" s="17" t="s">
        <v>1172</v>
      </c>
      <c r="B758" s="201" t="s">
        <v>1144</v>
      </c>
      <c r="C758" s="106" t="s">
        <v>1145</v>
      </c>
      <c r="D758" s="309"/>
      <c r="E758" s="228" t="s">
        <v>12</v>
      </c>
      <c r="F758" s="394" t="str">
        <f t="shared" si="122"/>
        <v>Fehlt</v>
      </c>
      <c r="BD758" s="27" t="s">
        <v>524</v>
      </c>
      <c r="BE758" s="27" t="s">
        <v>524</v>
      </c>
      <c r="BF758" s="27" t="s">
        <v>524</v>
      </c>
      <c r="BG758" s="27" t="s">
        <v>524</v>
      </c>
    </row>
    <row r="759" spans="1:59" ht="24.75" hidden="1" outlineLevel="1" thickBot="1">
      <c r="A759" s="17" t="s">
        <v>1173</v>
      </c>
      <c r="B759" s="201" t="s">
        <v>1158</v>
      </c>
      <c r="C759" s="106" t="s">
        <v>1145</v>
      </c>
      <c r="D759" s="309"/>
      <c r="E759" s="228" t="s">
        <v>12</v>
      </c>
      <c r="F759" s="394" t="str">
        <f t="shared" si="122"/>
        <v>Fehlt</v>
      </c>
      <c r="BD759" s="27" t="s">
        <v>524</v>
      </c>
      <c r="BE759" s="27" t="s">
        <v>524</v>
      </c>
      <c r="BF759" s="27" t="s">
        <v>524</v>
      </c>
      <c r="BG759" s="27" t="s">
        <v>524</v>
      </c>
    </row>
    <row r="760" spans="1:59" ht="24.75" hidden="1" outlineLevel="1" thickBot="1">
      <c r="A760" s="19" t="s">
        <v>1174</v>
      </c>
      <c r="B760" s="213" t="s">
        <v>1147</v>
      </c>
      <c r="C760" s="106" t="s">
        <v>1145</v>
      </c>
      <c r="D760" s="214"/>
      <c r="E760" s="222" t="s">
        <v>12</v>
      </c>
      <c r="F760" s="394" t="str">
        <f t="shared" si="122"/>
        <v>Fehlt</v>
      </c>
      <c r="BD760" s="27" t="s">
        <v>524</v>
      </c>
      <c r="BE760" s="27" t="s">
        <v>524</v>
      </c>
      <c r="BF760" s="27" t="s">
        <v>524</v>
      </c>
      <c r="BG760" s="27" t="s">
        <v>524</v>
      </c>
    </row>
    <row r="761" spans="1:59" ht="15.75" hidden="1" outlineLevel="1" thickBot="1">
      <c r="A761" s="13" t="s">
        <v>1175</v>
      </c>
      <c r="B761" s="175" t="s">
        <v>1176</v>
      </c>
      <c r="C761" s="74"/>
      <c r="D761" s="215"/>
      <c r="E761" s="226"/>
      <c r="F761" s="52"/>
      <c r="BD761" s="27" t="s">
        <v>524</v>
      </c>
      <c r="BE761" s="27" t="s">
        <v>524</v>
      </c>
      <c r="BF761" s="27" t="s">
        <v>524</v>
      </c>
      <c r="BG761" s="27" t="s">
        <v>524</v>
      </c>
    </row>
    <row r="762" spans="1:59" ht="24.75" hidden="1" outlineLevel="1" thickBot="1">
      <c r="A762" s="17" t="s">
        <v>1177</v>
      </c>
      <c r="B762" s="201" t="s">
        <v>1151</v>
      </c>
      <c r="C762" s="106" t="s">
        <v>1145</v>
      </c>
      <c r="D762" s="309"/>
      <c r="E762" s="228" t="s">
        <v>12</v>
      </c>
      <c r="F762" s="394" t="str">
        <f t="shared" ref="F762:F765" si="123">IF(ISBLANK(D762),"Fehlt","Ok")</f>
        <v>Fehlt</v>
      </c>
      <c r="BD762" s="27" t="s">
        <v>524</v>
      </c>
      <c r="BE762" s="27" t="s">
        <v>524</v>
      </c>
      <c r="BF762" s="27" t="s">
        <v>524</v>
      </c>
      <c r="BG762" s="27" t="s">
        <v>524</v>
      </c>
    </row>
    <row r="763" spans="1:59" ht="24.75" hidden="1" outlineLevel="1" thickBot="1">
      <c r="A763" s="17" t="s">
        <v>1178</v>
      </c>
      <c r="B763" s="201" t="s">
        <v>1144</v>
      </c>
      <c r="C763" s="106" t="s">
        <v>1145</v>
      </c>
      <c r="D763" s="309"/>
      <c r="E763" s="228" t="s">
        <v>12</v>
      </c>
      <c r="F763" s="394" t="str">
        <f t="shared" si="123"/>
        <v>Fehlt</v>
      </c>
      <c r="BD763" s="27" t="s">
        <v>524</v>
      </c>
      <c r="BE763" s="27" t="s">
        <v>524</v>
      </c>
      <c r="BF763" s="27" t="s">
        <v>524</v>
      </c>
      <c r="BG763" s="27" t="s">
        <v>524</v>
      </c>
    </row>
    <row r="764" spans="1:59" ht="24.75" hidden="1" outlineLevel="1" thickBot="1">
      <c r="A764" s="17" t="s">
        <v>1179</v>
      </c>
      <c r="B764" s="201" t="s">
        <v>1158</v>
      </c>
      <c r="C764" s="106" t="s">
        <v>1145</v>
      </c>
      <c r="D764" s="309"/>
      <c r="E764" s="228" t="s">
        <v>12</v>
      </c>
      <c r="F764" s="394" t="str">
        <f t="shared" si="123"/>
        <v>Fehlt</v>
      </c>
      <c r="BD764" s="27" t="s">
        <v>524</v>
      </c>
      <c r="BE764" s="27" t="s">
        <v>524</v>
      </c>
      <c r="BF764" s="27" t="s">
        <v>524</v>
      </c>
      <c r="BG764" s="27" t="s">
        <v>524</v>
      </c>
    </row>
    <row r="765" spans="1:59" ht="24.75" hidden="1" outlineLevel="1" thickBot="1">
      <c r="A765" s="19" t="s">
        <v>1180</v>
      </c>
      <c r="B765" s="213" t="s">
        <v>1147</v>
      </c>
      <c r="C765" s="106" t="s">
        <v>1145</v>
      </c>
      <c r="D765" s="214"/>
      <c r="E765" s="222" t="s">
        <v>12</v>
      </c>
      <c r="F765" s="394" t="str">
        <f t="shared" si="123"/>
        <v>Fehlt</v>
      </c>
      <c r="BD765" s="27" t="s">
        <v>524</v>
      </c>
      <c r="BE765" s="27" t="s">
        <v>524</v>
      </c>
      <c r="BF765" s="27" t="s">
        <v>524</v>
      </c>
      <c r="BG765" s="27" t="s">
        <v>524</v>
      </c>
    </row>
    <row r="766" spans="1:59" ht="15.75" hidden="1" outlineLevel="1" thickBot="1">
      <c r="A766" s="13" t="s">
        <v>1181</v>
      </c>
      <c r="B766" s="175" t="s">
        <v>1182</v>
      </c>
      <c r="C766" s="74"/>
      <c r="D766" s="215"/>
      <c r="E766" s="226"/>
      <c r="F766" s="52"/>
      <c r="BD766" s="27" t="s">
        <v>524</v>
      </c>
      <c r="BE766" s="27" t="s">
        <v>524</v>
      </c>
      <c r="BF766" s="27" t="s">
        <v>524</v>
      </c>
      <c r="BG766" s="27" t="s">
        <v>524</v>
      </c>
    </row>
    <row r="767" spans="1:59" ht="24.75" hidden="1" outlineLevel="1" thickBot="1">
      <c r="A767" s="17" t="s">
        <v>1183</v>
      </c>
      <c r="B767" s="201" t="s">
        <v>1151</v>
      </c>
      <c r="C767" s="106" t="s">
        <v>1145</v>
      </c>
      <c r="D767" s="309"/>
      <c r="E767" s="228" t="s">
        <v>12</v>
      </c>
      <c r="F767" s="394" t="str">
        <f t="shared" ref="F767:F770" si="124">IF(ISBLANK(D767),"Fehlt","Ok")</f>
        <v>Fehlt</v>
      </c>
      <c r="BD767" s="27" t="s">
        <v>524</v>
      </c>
      <c r="BE767" s="27" t="s">
        <v>524</v>
      </c>
      <c r="BF767" s="27" t="s">
        <v>524</v>
      </c>
      <c r="BG767" s="27" t="s">
        <v>524</v>
      </c>
    </row>
    <row r="768" spans="1:59" ht="24.75" hidden="1" outlineLevel="1" thickBot="1">
      <c r="A768" s="17" t="s">
        <v>1184</v>
      </c>
      <c r="B768" s="201" t="s">
        <v>1144</v>
      </c>
      <c r="C768" s="106" t="s">
        <v>1145</v>
      </c>
      <c r="D768" s="309"/>
      <c r="E768" s="228" t="s">
        <v>12</v>
      </c>
      <c r="F768" s="394" t="str">
        <f t="shared" si="124"/>
        <v>Fehlt</v>
      </c>
      <c r="BD768" s="27" t="s">
        <v>524</v>
      </c>
      <c r="BE768" s="27" t="s">
        <v>524</v>
      </c>
      <c r="BF768" s="27" t="s">
        <v>524</v>
      </c>
      <c r="BG768" s="27" t="s">
        <v>524</v>
      </c>
    </row>
    <row r="769" spans="1:59" ht="24.75" hidden="1" outlineLevel="1" thickBot="1">
      <c r="A769" s="17" t="s">
        <v>1185</v>
      </c>
      <c r="B769" s="201" t="s">
        <v>1158</v>
      </c>
      <c r="C769" s="106" t="s">
        <v>1145</v>
      </c>
      <c r="D769" s="309"/>
      <c r="E769" s="228" t="s">
        <v>12</v>
      </c>
      <c r="F769" s="394" t="str">
        <f t="shared" si="124"/>
        <v>Fehlt</v>
      </c>
      <c r="BD769" s="27" t="s">
        <v>524</v>
      </c>
      <c r="BE769" s="27" t="s">
        <v>524</v>
      </c>
      <c r="BF769" s="27" t="s">
        <v>524</v>
      </c>
      <c r="BG769" s="27" t="s">
        <v>524</v>
      </c>
    </row>
    <row r="770" spans="1:59" ht="24.75" hidden="1" outlineLevel="1" thickBot="1">
      <c r="A770" s="19" t="s">
        <v>1186</v>
      </c>
      <c r="B770" s="213" t="s">
        <v>1147</v>
      </c>
      <c r="C770" s="106" t="s">
        <v>1145</v>
      </c>
      <c r="D770" s="223"/>
      <c r="E770" s="222" t="s">
        <v>12</v>
      </c>
      <c r="F770" s="394" t="str">
        <f t="shared" si="124"/>
        <v>Fehlt</v>
      </c>
      <c r="BD770" s="27" t="s">
        <v>524</v>
      </c>
      <c r="BE770" s="27" t="s">
        <v>524</v>
      </c>
      <c r="BF770" s="27" t="s">
        <v>524</v>
      </c>
      <c r="BG770" s="27" t="s">
        <v>524</v>
      </c>
    </row>
    <row r="771" spans="1:59" ht="27.95" hidden="1" customHeight="1" outlineLevel="1" thickBot="1">
      <c r="A771" s="219" t="s">
        <v>1187</v>
      </c>
      <c r="B771" s="229" t="s">
        <v>1188</v>
      </c>
      <c r="C771" s="310"/>
      <c r="D771" s="311"/>
      <c r="E771" s="312"/>
      <c r="F771" s="52"/>
      <c r="BD771" s="27" t="s">
        <v>524</v>
      </c>
      <c r="BE771" s="27" t="s">
        <v>524</v>
      </c>
      <c r="BF771" s="27" t="s">
        <v>524</v>
      </c>
      <c r="BG771" s="27" t="s">
        <v>524</v>
      </c>
    </row>
    <row r="772" spans="1:59" ht="15.75" hidden="1" outlineLevel="1" thickBot="1">
      <c r="A772" s="313" t="s">
        <v>1189</v>
      </c>
      <c r="B772" s="314" t="s">
        <v>1190</v>
      </c>
      <c r="C772" s="315"/>
      <c r="D772" s="136"/>
      <c r="E772" s="316"/>
      <c r="F772" s="52"/>
      <c r="BD772" s="27" t="s">
        <v>524</v>
      </c>
      <c r="BE772" s="27" t="s">
        <v>524</v>
      </c>
      <c r="BF772" s="27" t="s">
        <v>524</v>
      </c>
      <c r="BG772" s="27" t="s">
        <v>524</v>
      </c>
    </row>
    <row r="773" spans="1:59" ht="15.75" hidden="1" outlineLevel="1" thickBot="1">
      <c r="A773" s="317" t="s">
        <v>1191</v>
      </c>
      <c r="B773" s="318" t="s">
        <v>1151</v>
      </c>
      <c r="C773" s="319"/>
      <c r="D773" s="320"/>
      <c r="E773" s="321"/>
      <c r="F773" s="52"/>
      <c r="BD773" s="27" t="s">
        <v>524</v>
      </c>
      <c r="BE773" s="27" t="s">
        <v>524</v>
      </c>
      <c r="BF773" s="27" t="s">
        <v>524</v>
      </c>
      <c r="BG773" s="27" t="s">
        <v>524</v>
      </c>
    </row>
    <row r="774" spans="1:59" ht="27.95" hidden="1" customHeight="1" outlineLevel="1" thickBot="1">
      <c r="A774" s="322" t="s">
        <v>1192</v>
      </c>
      <c r="B774" s="203" t="s">
        <v>160</v>
      </c>
      <c r="C774" s="106" t="s">
        <v>229</v>
      </c>
      <c r="D774" s="309"/>
      <c r="E774" s="228" t="s">
        <v>12</v>
      </c>
      <c r="F774" s="394" t="str">
        <f t="shared" ref="F774:F776" si="125">IF(ISBLANK(D774),"Fehlt","Ok")</f>
        <v>Fehlt</v>
      </c>
      <c r="BD774" s="27" t="s">
        <v>524</v>
      </c>
      <c r="BE774" s="27" t="s">
        <v>524</v>
      </c>
      <c r="BF774" s="27" t="s">
        <v>524</v>
      </c>
      <c r="BG774" s="27" t="s">
        <v>524</v>
      </c>
    </row>
    <row r="775" spans="1:59" ht="27.95" hidden="1" customHeight="1" outlineLevel="1" thickBot="1">
      <c r="A775" s="322" t="s">
        <v>1193</v>
      </c>
      <c r="B775" s="203" t="s">
        <v>184</v>
      </c>
      <c r="C775" s="106" t="s">
        <v>229</v>
      </c>
      <c r="D775" s="309"/>
      <c r="E775" s="228" t="s">
        <v>12</v>
      </c>
      <c r="F775" s="394" t="str">
        <f t="shared" si="125"/>
        <v>Fehlt</v>
      </c>
      <c r="BD775" s="27" t="s">
        <v>524</v>
      </c>
      <c r="BE775" s="27" t="s">
        <v>524</v>
      </c>
      <c r="BF775" s="27" t="s">
        <v>524</v>
      </c>
      <c r="BG775" s="27" t="s">
        <v>524</v>
      </c>
    </row>
    <row r="776" spans="1:59" ht="27.95" hidden="1" customHeight="1" outlineLevel="1" thickBot="1">
      <c r="A776" s="323" t="s">
        <v>1194</v>
      </c>
      <c r="B776" s="324" t="s">
        <v>182</v>
      </c>
      <c r="C776" s="325" t="s">
        <v>229</v>
      </c>
      <c r="D776" s="326"/>
      <c r="E776" s="327" t="s">
        <v>12</v>
      </c>
      <c r="F776" s="394" t="str">
        <f t="shared" si="125"/>
        <v>Fehlt</v>
      </c>
      <c r="BD776" s="27" t="s">
        <v>524</v>
      </c>
      <c r="BE776" s="27" t="s">
        <v>524</v>
      </c>
      <c r="BF776" s="27" t="s">
        <v>524</v>
      </c>
      <c r="BG776" s="27" t="s">
        <v>524</v>
      </c>
    </row>
    <row r="777" spans="1:59" ht="15.75" hidden="1" outlineLevel="1" thickBot="1">
      <c r="A777" s="317" t="s">
        <v>1195</v>
      </c>
      <c r="B777" s="318" t="s">
        <v>1144</v>
      </c>
      <c r="C777" s="319"/>
      <c r="D777" s="320"/>
      <c r="E777" s="321"/>
      <c r="F777" s="52"/>
      <c r="BD777" s="27" t="s">
        <v>524</v>
      </c>
      <c r="BE777" s="27" t="s">
        <v>524</v>
      </c>
      <c r="BF777" s="27" t="s">
        <v>524</v>
      </c>
      <c r="BG777" s="27" t="s">
        <v>524</v>
      </c>
    </row>
    <row r="778" spans="1:59" ht="27.95" hidden="1" customHeight="1" outlineLevel="1" thickBot="1">
      <c r="A778" s="322" t="s">
        <v>1196</v>
      </c>
      <c r="B778" s="203" t="s">
        <v>160</v>
      </c>
      <c r="C778" s="106" t="s">
        <v>229</v>
      </c>
      <c r="D778" s="309"/>
      <c r="E778" s="228" t="s">
        <v>12</v>
      </c>
      <c r="F778" s="394" t="str">
        <f t="shared" ref="F778:F780" si="126">IF(ISBLANK(D778),"Fehlt","Ok")</f>
        <v>Fehlt</v>
      </c>
      <c r="BD778" s="27" t="s">
        <v>524</v>
      </c>
      <c r="BE778" s="27" t="s">
        <v>524</v>
      </c>
      <c r="BF778" s="27" t="s">
        <v>524</v>
      </c>
      <c r="BG778" s="27" t="s">
        <v>524</v>
      </c>
    </row>
    <row r="779" spans="1:59" ht="27.95" hidden="1" customHeight="1" outlineLevel="1" thickBot="1">
      <c r="A779" s="322" t="s">
        <v>1197</v>
      </c>
      <c r="B779" s="203" t="s">
        <v>184</v>
      </c>
      <c r="C779" s="106" t="s">
        <v>229</v>
      </c>
      <c r="D779" s="309"/>
      <c r="E779" s="228" t="s">
        <v>12</v>
      </c>
      <c r="F779" s="394" t="str">
        <f t="shared" si="126"/>
        <v>Fehlt</v>
      </c>
      <c r="BD779" s="27" t="s">
        <v>524</v>
      </c>
      <c r="BE779" s="27" t="s">
        <v>524</v>
      </c>
      <c r="BF779" s="27" t="s">
        <v>524</v>
      </c>
      <c r="BG779" s="27" t="s">
        <v>524</v>
      </c>
    </row>
    <row r="780" spans="1:59" ht="27.95" hidden="1" customHeight="1" outlineLevel="1" thickBot="1">
      <c r="A780" s="323" t="s">
        <v>1198</v>
      </c>
      <c r="B780" s="324" t="s">
        <v>182</v>
      </c>
      <c r="C780" s="325" t="s">
        <v>229</v>
      </c>
      <c r="D780" s="326"/>
      <c r="E780" s="327" t="s">
        <v>12</v>
      </c>
      <c r="F780" s="394" t="str">
        <f t="shared" si="126"/>
        <v>Fehlt</v>
      </c>
      <c r="BD780" s="27" t="s">
        <v>524</v>
      </c>
      <c r="BE780" s="27" t="s">
        <v>524</v>
      </c>
      <c r="BF780" s="27" t="s">
        <v>524</v>
      </c>
      <c r="BG780" s="27" t="s">
        <v>524</v>
      </c>
    </row>
    <row r="781" spans="1:59" ht="15.75" hidden="1" outlineLevel="1" thickBot="1">
      <c r="A781" s="317" t="s">
        <v>1199</v>
      </c>
      <c r="B781" s="318" t="s">
        <v>1158</v>
      </c>
      <c r="C781" s="319"/>
      <c r="D781" s="320"/>
      <c r="E781" s="321"/>
      <c r="F781" s="52"/>
      <c r="BD781" s="27" t="s">
        <v>524</v>
      </c>
      <c r="BE781" s="27" t="s">
        <v>524</v>
      </c>
      <c r="BF781" s="27" t="s">
        <v>524</v>
      </c>
      <c r="BG781" s="27" t="s">
        <v>524</v>
      </c>
    </row>
    <row r="782" spans="1:59" ht="27.95" hidden="1" customHeight="1" outlineLevel="1" thickBot="1">
      <c r="A782" s="322" t="s">
        <v>1200</v>
      </c>
      <c r="B782" s="203" t="s">
        <v>160</v>
      </c>
      <c r="C782" s="106" t="s">
        <v>229</v>
      </c>
      <c r="D782" s="309"/>
      <c r="E782" s="228" t="s">
        <v>12</v>
      </c>
      <c r="F782" s="394" t="str">
        <f t="shared" ref="F782:F784" si="127">IF(ISBLANK(D782),"Fehlt","Ok")</f>
        <v>Fehlt</v>
      </c>
      <c r="BD782" s="27" t="s">
        <v>524</v>
      </c>
      <c r="BE782" s="27" t="s">
        <v>524</v>
      </c>
      <c r="BF782" s="27" t="s">
        <v>524</v>
      </c>
      <c r="BG782" s="27" t="s">
        <v>524</v>
      </c>
    </row>
    <row r="783" spans="1:59" ht="27.95" hidden="1" customHeight="1" outlineLevel="1" thickBot="1">
      <c r="A783" s="322" t="s">
        <v>1201</v>
      </c>
      <c r="B783" s="203" t="s">
        <v>184</v>
      </c>
      <c r="C783" s="106" t="s">
        <v>229</v>
      </c>
      <c r="D783" s="309"/>
      <c r="E783" s="228" t="s">
        <v>12</v>
      </c>
      <c r="F783" s="394" t="str">
        <f t="shared" si="127"/>
        <v>Fehlt</v>
      </c>
      <c r="BD783" s="27" t="s">
        <v>524</v>
      </c>
      <c r="BE783" s="27" t="s">
        <v>524</v>
      </c>
      <c r="BF783" s="27" t="s">
        <v>524</v>
      </c>
      <c r="BG783" s="27" t="s">
        <v>524</v>
      </c>
    </row>
    <row r="784" spans="1:59" ht="27.95" hidden="1" customHeight="1" outlineLevel="1" thickBot="1">
      <c r="A784" s="323" t="s">
        <v>1202</v>
      </c>
      <c r="B784" s="324" t="s">
        <v>182</v>
      </c>
      <c r="C784" s="325" t="s">
        <v>229</v>
      </c>
      <c r="D784" s="326"/>
      <c r="E784" s="327" t="s">
        <v>12</v>
      </c>
      <c r="F784" s="394" t="str">
        <f t="shared" si="127"/>
        <v>Fehlt</v>
      </c>
      <c r="BD784" s="27" t="s">
        <v>524</v>
      </c>
      <c r="BE784" s="27" t="s">
        <v>524</v>
      </c>
      <c r="BF784" s="27" t="s">
        <v>524</v>
      </c>
      <c r="BG784" s="27" t="s">
        <v>524</v>
      </c>
    </row>
    <row r="785" spans="1:59" ht="15.75" hidden="1" outlineLevel="1" thickBot="1">
      <c r="A785" s="328" t="s">
        <v>1203</v>
      </c>
      <c r="B785" s="329" t="s">
        <v>1147</v>
      </c>
      <c r="C785" s="330"/>
      <c r="D785" s="331"/>
      <c r="E785" s="332"/>
      <c r="F785" s="52"/>
      <c r="BD785" s="27" t="s">
        <v>524</v>
      </c>
      <c r="BE785" s="27" t="s">
        <v>524</v>
      </c>
      <c r="BF785" s="27" t="s">
        <v>524</v>
      </c>
      <c r="BG785" s="27" t="s">
        <v>524</v>
      </c>
    </row>
    <row r="786" spans="1:59" ht="27.95" hidden="1" customHeight="1" outlineLevel="1" thickBot="1">
      <c r="A786" s="17" t="s">
        <v>1204</v>
      </c>
      <c r="B786" s="203" t="s">
        <v>160</v>
      </c>
      <c r="C786" s="106" t="s">
        <v>229</v>
      </c>
      <c r="D786" s="309"/>
      <c r="E786" s="228" t="s">
        <v>12</v>
      </c>
      <c r="F786" s="394" t="str">
        <f t="shared" ref="F786:F788" si="128">IF(ISBLANK(D786),"Fehlt","Ok")</f>
        <v>Fehlt</v>
      </c>
      <c r="BD786" s="27" t="s">
        <v>524</v>
      </c>
      <c r="BE786" s="27" t="s">
        <v>524</v>
      </c>
      <c r="BF786" s="27" t="s">
        <v>524</v>
      </c>
      <c r="BG786" s="27" t="s">
        <v>524</v>
      </c>
    </row>
    <row r="787" spans="1:59" ht="27.95" hidden="1" customHeight="1" outlineLevel="1" thickBot="1">
      <c r="A787" s="17" t="s">
        <v>1205</v>
      </c>
      <c r="B787" s="203" t="s">
        <v>184</v>
      </c>
      <c r="C787" s="106" t="s">
        <v>229</v>
      </c>
      <c r="D787" s="309"/>
      <c r="E787" s="228" t="s">
        <v>12</v>
      </c>
      <c r="F787" s="394" t="str">
        <f t="shared" si="128"/>
        <v>Fehlt</v>
      </c>
      <c r="BD787" s="27" t="s">
        <v>524</v>
      </c>
      <c r="BE787" s="27" t="s">
        <v>524</v>
      </c>
      <c r="BF787" s="27" t="s">
        <v>524</v>
      </c>
      <c r="BG787" s="27" t="s">
        <v>524</v>
      </c>
    </row>
    <row r="788" spans="1:59" ht="27.95" hidden="1" customHeight="1" outlineLevel="1" thickBot="1">
      <c r="A788" s="19" t="s">
        <v>1206</v>
      </c>
      <c r="B788" s="209" t="s">
        <v>182</v>
      </c>
      <c r="C788" s="107" t="s">
        <v>229</v>
      </c>
      <c r="D788" s="214"/>
      <c r="E788" s="222" t="s">
        <v>12</v>
      </c>
      <c r="F788" s="394" t="str">
        <f t="shared" si="128"/>
        <v>Fehlt</v>
      </c>
      <c r="BD788" s="27" t="s">
        <v>524</v>
      </c>
      <c r="BE788" s="27" t="s">
        <v>524</v>
      </c>
      <c r="BF788" s="27" t="s">
        <v>524</v>
      </c>
      <c r="BG788" s="27" t="s">
        <v>524</v>
      </c>
    </row>
    <row r="789" spans="1:59" ht="15.75" hidden="1" outlineLevel="1" thickBot="1">
      <c r="A789" s="313" t="s">
        <v>1207</v>
      </c>
      <c r="B789" s="314" t="s">
        <v>1208</v>
      </c>
      <c r="C789" s="315"/>
      <c r="D789" s="136"/>
      <c r="E789" s="316"/>
      <c r="F789" s="52"/>
      <c r="BD789" s="27" t="s">
        <v>524</v>
      </c>
      <c r="BE789" s="27" t="s">
        <v>524</v>
      </c>
      <c r="BF789" s="27" t="s">
        <v>524</v>
      </c>
      <c r="BG789" s="27" t="s">
        <v>524</v>
      </c>
    </row>
    <row r="790" spans="1:59" ht="15.75" hidden="1" outlineLevel="1" thickBot="1">
      <c r="A790" s="317" t="s">
        <v>1209</v>
      </c>
      <c r="B790" s="334" t="s">
        <v>1151</v>
      </c>
      <c r="C790" s="319"/>
      <c r="D790" s="320"/>
      <c r="E790" s="321"/>
      <c r="F790" s="52"/>
      <c r="BD790" s="27" t="s">
        <v>524</v>
      </c>
      <c r="BE790" s="27" t="s">
        <v>524</v>
      </c>
      <c r="BF790" s="27" t="s">
        <v>524</v>
      </c>
      <c r="BG790" s="27" t="s">
        <v>524</v>
      </c>
    </row>
    <row r="791" spans="1:59" ht="27.95" hidden="1" customHeight="1" outlineLevel="1" thickBot="1">
      <c r="A791" s="322" t="s">
        <v>1210</v>
      </c>
      <c r="B791" s="208" t="s">
        <v>160</v>
      </c>
      <c r="C791" s="106" t="s">
        <v>229</v>
      </c>
      <c r="D791" s="309"/>
      <c r="E791" s="228" t="s">
        <v>12</v>
      </c>
      <c r="F791" s="394" t="str">
        <f t="shared" ref="F791:F793" si="129">IF(ISBLANK(D791),"Fehlt","Ok")</f>
        <v>Fehlt</v>
      </c>
      <c r="BD791" s="27" t="s">
        <v>524</v>
      </c>
      <c r="BE791" s="27" t="s">
        <v>524</v>
      </c>
      <c r="BF791" s="27" t="s">
        <v>524</v>
      </c>
      <c r="BG791" s="27" t="s">
        <v>524</v>
      </c>
    </row>
    <row r="792" spans="1:59" ht="27.95" hidden="1" customHeight="1" outlineLevel="1" thickBot="1">
      <c r="A792" s="322" t="s">
        <v>1211</v>
      </c>
      <c r="B792" s="208" t="s">
        <v>184</v>
      </c>
      <c r="C792" s="106" t="s">
        <v>229</v>
      </c>
      <c r="D792" s="309"/>
      <c r="E792" s="228" t="s">
        <v>12</v>
      </c>
      <c r="F792" s="394" t="str">
        <f t="shared" si="129"/>
        <v>Fehlt</v>
      </c>
      <c r="BD792" s="27" t="s">
        <v>524</v>
      </c>
      <c r="BE792" s="27" t="s">
        <v>524</v>
      </c>
      <c r="BF792" s="27" t="s">
        <v>524</v>
      </c>
      <c r="BG792" s="27" t="s">
        <v>524</v>
      </c>
    </row>
    <row r="793" spans="1:59" ht="27.95" hidden="1" customHeight="1" outlineLevel="1" thickBot="1">
      <c r="A793" s="323" t="s">
        <v>1212</v>
      </c>
      <c r="B793" s="333" t="s">
        <v>182</v>
      </c>
      <c r="C793" s="325" t="s">
        <v>229</v>
      </c>
      <c r="D793" s="326"/>
      <c r="E793" s="327" t="s">
        <v>12</v>
      </c>
      <c r="F793" s="394" t="str">
        <f t="shared" si="129"/>
        <v>Fehlt</v>
      </c>
      <c r="BD793" s="27" t="s">
        <v>524</v>
      </c>
      <c r="BE793" s="27" t="s">
        <v>524</v>
      </c>
      <c r="BF793" s="27" t="s">
        <v>524</v>
      </c>
      <c r="BG793" s="27" t="s">
        <v>524</v>
      </c>
    </row>
    <row r="794" spans="1:59" ht="15.75" hidden="1" outlineLevel="1" thickBot="1">
      <c r="A794" s="317" t="s">
        <v>1213</v>
      </c>
      <c r="B794" s="334" t="s">
        <v>1144</v>
      </c>
      <c r="C794" s="319"/>
      <c r="D794" s="320"/>
      <c r="E794" s="321"/>
      <c r="F794" s="52"/>
      <c r="BD794" s="27" t="s">
        <v>524</v>
      </c>
      <c r="BE794" s="27" t="s">
        <v>524</v>
      </c>
      <c r="BF794" s="27" t="s">
        <v>524</v>
      </c>
      <c r="BG794" s="27" t="s">
        <v>524</v>
      </c>
    </row>
    <row r="795" spans="1:59" ht="27.95" hidden="1" customHeight="1" outlineLevel="1" thickBot="1">
      <c r="A795" s="322" t="s">
        <v>1214</v>
      </c>
      <c r="B795" s="208" t="s">
        <v>160</v>
      </c>
      <c r="C795" s="106" t="s">
        <v>229</v>
      </c>
      <c r="D795" s="309"/>
      <c r="E795" s="228" t="s">
        <v>12</v>
      </c>
      <c r="F795" s="394" t="str">
        <f t="shared" ref="F795:F797" si="130">IF(ISBLANK(D795),"Fehlt","Ok")</f>
        <v>Fehlt</v>
      </c>
      <c r="BD795" s="27" t="s">
        <v>524</v>
      </c>
      <c r="BE795" s="27" t="s">
        <v>524</v>
      </c>
      <c r="BF795" s="27" t="s">
        <v>524</v>
      </c>
      <c r="BG795" s="27" t="s">
        <v>524</v>
      </c>
    </row>
    <row r="796" spans="1:59" ht="27.95" hidden="1" customHeight="1" outlineLevel="1" thickBot="1">
      <c r="A796" s="322" t="s">
        <v>1215</v>
      </c>
      <c r="B796" s="208" t="s">
        <v>184</v>
      </c>
      <c r="C796" s="106" t="s">
        <v>229</v>
      </c>
      <c r="D796" s="309"/>
      <c r="E796" s="228" t="s">
        <v>12</v>
      </c>
      <c r="F796" s="394" t="str">
        <f t="shared" si="130"/>
        <v>Fehlt</v>
      </c>
      <c r="BD796" s="27" t="s">
        <v>524</v>
      </c>
      <c r="BE796" s="27" t="s">
        <v>524</v>
      </c>
      <c r="BF796" s="27" t="s">
        <v>524</v>
      </c>
      <c r="BG796" s="27" t="s">
        <v>524</v>
      </c>
    </row>
    <row r="797" spans="1:59" ht="27.95" hidden="1" customHeight="1" outlineLevel="1" thickBot="1">
      <c r="A797" s="323" t="s">
        <v>1216</v>
      </c>
      <c r="B797" s="333" t="s">
        <v>182</v>
      </c>
      <c r="C797" s="325" t="s">
        <v>229</v>
      </c>
      <c r="D797" s="326"/>
      <c r="E797" s="327" t="s">
        <v>12</v>
      </c>
      <c r="F797" s="394" t="str">
        <f t="shared" si="130"/>
        <v>Fehlt</v>
      </c>
      <c r="BD797" s="27" t="s">
        <v>524</v>
      </c>
      <c r="BE797" s="27" t="s">
        <v>524</v>
      </c>
      <c r="BF797" s="27" t="s">
        <v>524</v>
      </c>
      <c r="BG797" s="27" t="s">
        <v>524</v>
      </c>
    </row>
    <row r="798" spans="1:59" ht="15.75" hidden="1" outlineLevel="1" thickBot="1">
      <c r="A798" s="317" t="s">
        <v>1217</v>
      </c>
      <c r="B798" s="334" t="s">
        <v>1158</v>
      </c>
      <c r="C798" s="319"/>
      <c r="D798" s="320"/>
      <c r="E798" s="321"/>
      <c r="F798" s="52"/>
      <c r="BD798" s="27" t="s">
        <v>524</v>
      </c>
      <c r="BE798" s="27" t="s">
        <v>524</v>
      </c>
      <c r="BF798" s="27" t="s">
        <v>524</v>
      </c>
      <c r="BG798" s="27" t="s">
        <v>524</v>
      </c>
    </row>
    <row r="799" spans="1:59" ht="27.95" hidden="1" customHeight="1" outlineLevel="1" thickBot="1">
      <c r="A799" s="322" t="s">
        <v>1218</v>
      </c>
      <c r="B799" s="208" t="s">
        <v>160</v>
      </c>
      <c r="C799" s="106" t="s">
        <v>229</v>
      </c>
      <c r="D799" s="309"/>
      <c r="E799" s="228" t="s">
        <v>12</v>
      </c>
      <c r="F799" s="394" t="str">
        <f t="shared" ref="F799:F801" si="131">IF(ISBLANK(D799),"Fehlt","Ok")</f>
        <v>Fehlt</v>
      </c>
      <c r="BD799" s="27" t="s">
        <v>524</v>
      </c>
      <c r="BE799" s="27" t="s">
        <v>524</v>
      </c>
      <c r="BF799" s="27" t="s">
        <v>524</v>
      </c>
      <c r="BG799" s="27" t="s">
        <v>524</v>
      </c>
    </row>
    <row r="800" spans="1:59" ht="27.95" hidden="1" customHeight="1" outlineLevel="1" thickBot="1">
      <c r="A800" s="322" t="s">
        <v>1219</v>
      </c>
      <c r="B800" s="208" t="s">
        <v>184</v>
      </c>
      <c r="C800" s="106" t="s">
        <v>229</v>
      </c>
      <c r="D800" s="309"/>
      <c r="E800" s="228" t="s">
        <v>12</v>
      </c>
      <c r="F800" s="394" t="str">
        <f t="shared" si="131"/>
        <v>Fehlt</v>
      </c>
      <c r="BD800" s="27" t="s">
        <v>524</v>
      </c>
      <c r="BE800" s="27" t="s">
        <v>524</v>
      </c>
      <c r="BF800" s="27" t="s">
        <v>524</v>
      </c>
      <c r="BG800" s="27" t="s">
        <v>524</v>
      </c>
    </row>
    <row r="801" spans="1:59" ht="27.95" hidden="1" customHeight="1" outlineLevel="1" thickBot="1">
      <c r="A801" s="323" t="s">
        <v>1220</v>
      </c>
      <c r="B801" s="333" t="s">
        <v>182</v>
      </c>
      <c r="C801" s="325" t="s">
        <v>229</v>
      </c>
      <c r="D801" s="326"/>
      <c r="E801" s="327" t="s">
        <v>12</v>
      </c>
      <c r="F801" s="394" t="str">
        <f t="shared" si="131"/>
        <v>Fehlt</v>
      </c>
      <c r="BD801" s="27" t="s">
        <v>524</v>
      </c>
      <c r="BE801" s="27" t="s">
        <v>524</v>
      </c>
      <c r="BF801" s="27" t="s">
        <v>524</v>
      </c>
      <c r="BG801" s="27" t="s">
        <v>524</v>
      </c>
    </row>
    <row r="802" spans="1:59" ht="15.75" hidden="1" outlineLevel="1" thickBot="1">
      <c r="A802" s="317" t="s">
        <v>1221</v>
      </c>
      <c r="B802" s="334" t="s">
        <v>1147</v>
      </c>
      <c r="C802" s="319"/>
      <c r="D802" s="320"/>
      <c r="E802" s="321"/>
      <c r="F802" s="52"/>
      <c r="BD802" s="27" t="s">
        <v>524</v>
      </c>
      <c r="BE802" s="27" t="s">
        <v>524</v>
      </c>
      <c r="BF802" s="27" t="s">
        <v>524</v>
      </c>
      <c r="BG802" s="27" t="s">
        <v>524</v>
      </c>
    </row>
    <row r="803" spans="1:59" ht="27.95" hidden="1" customHeight="1" outlineLevel="1" thickBot="1">
      <c r="A803" s="322" t="s">
        <v>1222</v>
      </c>
      <c r="B803" s="208" t="s">
        <v>160</v>
      </c>
      <c r="C803" s="106" t="s">
        <v>229</v>
      </c>
      <c r="D803" s="309"/>
      <c r="E803" s="228" t="s">
        <v>12</v>
      </c>
      <c r="F803" s="394" t="str">
        <f t="shared" ref="F803:F805" si="132">IF(ISBLANK(D803),"Fehlt","Ok")</f>
        <v>Fehlt</v>
      </c>
      <c r="BD803" s="27" t="s">
        <v>524</v>
      </c>
      <c r="BE803" s="27" t="s">
        <v>524</v>
      </c>
      <c r="BF803" s="27" t="s">
        <v>524</v>
      </c>
      <c r="BG803" s="27" t="s">
        <v>524</v>
      </c>
    </row>
    <row r="804" spans="1:59" ht="27.95" hidden="1" customHeight="1" outlineLevel="1" thickBot="1">
      <c r="A804" s="322" t="s">
        <v>1223</v>
      </c>
      <c r="B804" s="208" t="s">
        <v>184</v>
      </c>
      <c r="C804" s="106" t="s">
        <v>229</v>
      </c>
      <c r="D804" s="309"/>
      <c r="E804" s="228" t="s">
        <v>12</v>
      </c>
      <c r="F804" s="394" t="str">
        <f t="shared" si="132"/>
        <v>Fehlt</v>
      </c>
      <c r="BD804" s="27" t="s">
        <v>524</v>
      </c>
      <c r="BE804" s="27" t="s">
        <v>524</v>
      </c>
      <c r="BF804" s="27" t="s">
        <v>524</v>
      </c>
      <c r="BG804" s="27" t="s">
        <v>524</v>
      </c>
    </row>
    <row r="805" spans="1:59" ht="27.95" hidden="1" customHeight="1" outlineLevel="1" thickBot="1">
      <c r="A805" s="335" t="s">
        <v>1224</v>
      </c>
      <c r="B805" s="336" t="s">
        <v>182</v>
      </c>
      <c r="C805" s="283" t="s">
        <v>229</v>
      </c>
      <c r="D805" s="223"/>
      <c r="E805" s="284" t="s">
        <v>12</v>
      </c>
      <c r="F805" s="394" t="str">
        <f t="shared" si="132"/>
        <v>Fehlt</v>
      </c>
      <c r="BD805" s="27" t="s">
        <v>524</v>
      </c>
      <c r="BE805" s="27" t="s">
        <v>524</v>
      </c>
      <c r="BF805" s="27" t="s">
        <v>524</v>
      </c>
      <c r="BG805" s="27" t="s">
        <v>524</v>
      </c>
    </row>
    <row r="806" spans="1:59" ht="15.75" hidden="1" outlineLevel="1" thickBot="1">
      <c r="A806" s="313" t="s">
        <v>1225</v>
      </c>
      <c r="B806" s="314" t="s">
        <v>1226</v>
      </c>
      <c r="C806" s="315"/>
      <c r="D806" s="137"/>
      <c r="E806" s="316"/>
      <c r="F806" s="52"/>
      <c r="BD806" s="27" t="s">
        <v>524</v>
      </c>
      <c r="BE806" s="27" t="s">
        <v>524</v>
      </c>
      <c r="BF806" s="27" t="s">
        <v>524</v>
      </c>
      <c r="BG806" s="27" t="s">
        <v>524</v>
      </c>
    </row>
    <row r="807" spans="1:59" ht="15.75" hidden="1" outlineLevel="1" thickBot="1">
      <c r="A807" s="317" t="s">
        <v>1227</v>
      </c>
      <c r="B807" s="318" t="s">
        <v>1151</v>
      </c>
      <c r="C807" s="319"/>
      <c r="D807" s="320"/>
      <c r="E807" s="321"/>
      <c r="F807" s="52"/>
      <c r="BD807" s="27" t="s">
        <v>524</v>
      </c>
      <c r="BE807" s="27" t="s">
        <v>524</v>
      </c>
      <c r="BF807" s="27" t="s">
        <v>524</v>
      </c>
      <c r="BG807" s="27" t="s">
        <v>524</v>
      </c>
    </row>
    <row r="808" spans="1:59" ht="27.95" hidden="1" customHeight="1" outlineLevel="1" thickBot="1">
      <c r="A808" s="322" t="s">
        <v>1228</v>
      </c>
      <c r="B808" s="203" t="s">
        <v>160</v>
      </c>
      <c r="C808" s="106" t="s">
        <v>229</v>
      </c>
      <c r="D808" s="309"/>
      <c r="E808" s="228" t="s">
        <v>12</v>
      </c>
      <c r="F808" s="394" t="str">
        <f t="shared" ref="F808:F810" si="133">IF(ISBLANK(D808),"Fehlt","Ok")</f>
        <v>Fehlt</v>
      </c>
      <c r="BD808" s="27" t="s">
        <v>524</v>
      </c>
      <c r="BE808" s="27" t="s">
        <v>524</v>
      </c>
      <c r="BF808" s="27" t="s">
        <v>524</v>
      </c>
      <c r="BG808" s="27" t="s">
        <v>524</v>
      </c>
    </row>
    <row r="809" spans="1:59" ht="27.95" hidden="1" customHeight="1" outlineLevel="1" thickBot="1">
      <c r="A809" s="322" t="s">
        <v>1229</v>
      </c>
      <c r="B809" s="203" t="s">
        <v>184</v>
      </c>
      <c r="C809" s="106" t="s">
        <v>229</v>
      </c>
      <c r="D809" s="309"/>
      <c r="E809" s="228" t="s">
        <v>12</v>
      </c>
      <c r="F809" s="394" t="str">
        <f t="shared" si="133"/>
        <v>Fehlt</v>
      </c>
      <c r="BD809" s="27" t="s">
        <v>524</v>
      </c>
      <c r="BE809" s="27" t="s">
        <v>524</v>
      </c>
      <c r="BF809" s="27" t="s">
        <v>524</v>
      </c>
      <c r="BG809" s="27" t="s">
        <v>524</v>
      </c>
    </row>
    <row r="810" spans="1:59" ht="27.95" hidden="1" customHeight="1" outlineLevel="1" thickBot="1">
      <c r="A810" s="323" t="s">
        <v>1230</v>
      </c>
      <c r="B810" s="324" t="s">
        <v>182</v>
      </c>
      <c r="C810" s="325" t="s">
        <v>229</v>
      </c>
      <c r="D810" s="326"/>
      <c r="E810" s="327" t="s">
        <v>12</v>
      </c>
      <c r="F810" s="394" t="str">
        <f t="shared" si="133"/>
        <v>Fehlt</v>
      </c>
      <c r="BD810" s="27" t="s">
        <v>524</v>
      </c>
      <c r="BE810" s="27" t="s">
        <v>524</v>
      </c>
      <c r="BF810" s="27" t="s">
        <v>524</v>
      </c>
      <c r="BG810" s="27" t="s">
        <v>524</v>
      </c>
    </row>
    <row r="811" spans="1:59" ht="15.75" hidden="1" outlineLevel="1" thickBot="1">
      <c r="A811" s="317" t="s">
        <v>1231</v>
      </c>
      <c r="B811" s="318" t="s">
        <v>1144</v>
      </c>
      <c r="C811" s="319"/>
      <c r="D811" s="320"/>
      <c r="E811" s="321"/>
      <c r="F811" s="52"/>
      <c r="BD811" s="27" t="s">
        <v>524</v>
      </c>
      <c r="BE811" s="27" t="s">
        <v>524</v>
      </c>
      <c r="BF811" s="27" t="s">
        <v>524</v>
      </c>
      <c r="BG811" s="27" t="s">
        <v>524</v>
      </c>
    </row>
    <row r="812" spans="1:59" ht="27.95" hidden="1" customHeight="1" outlineLevel="1" thickBot="1">
      <c r="A812" s="322" t="s">
        <v>1232</v>
      </c>
      <c r="B812" s="203" t="s">
        <v>160</v>
      </c>
      <c r="C812" s="106" t="s">
        <v>229</v>
      </c>
      <c r="D812" s="309"/>
      <c r="E812" s="228" t="s">
        <v>12</v>
      </c>
      <c r="F812" s="394" t="str">
        <f t="shared" ref="F812:F814" si="134">IF(ISBLANK(D812),"Fehlt","Ok")</f>
        <v>Fehlt</v>
      </c>
      <c r="BD812" s="27" t="s">
        <v>524</v>
      </c>
      <c r="BE812" s="27" t="s">
        <v>524</v>
      </c>
      <c r="BF812" s="27" t="s">
        <v>524</v>
      </c>
      <c r="BG812" s="27" t="s">
        <v>524</v>
      </c>
    </row>
    <row r="813" spans="1:59" ht="27.95" hidden="1" customHeight="1" outlineLevel="1" thickBot="1">
      <c r="A813" s="322" t="s">
        <v>1233</v>
      </c>
      <c r="B813" s="203" t="s">
        <v>184</v>
      </c>
      <c r="C813" s="106" t="s">
        <v>229</v>
      </c>
      <c r="D813" s="309"/>
      <c r="E813" s="228" t="s">
        <v>12</v>
      </c>
      <c r="F813" s="394" t="str">
        <f t="shared" si="134"/>
        <v>Fehlt</v>
      </c>
      <c r="BD813" s="27" t="s">
        <v>524</v>
      </c>
      <c r="BE813" s="27" t="s">
        <v>524</v>
      </c>
      <c r="BF813" s="27" t="s">
        <v>524</v>
      </c>
      <c r="BG813" s="27" t="s">
        <v>524</v>
      </c>
    </row>
    <row r="814" spans="1:59" ht="27.95" hidden="1" customHeight="1" outlineLevel="1" thickBot="1">
      <c r="A814" s="323" t="s">
        <v>1234</v>
      </c>
      <c r="B814" s="324" t="s">
        <v>182</v>
      </c>
      <c r="C814" s="325" t="s">
        <v>229</v>
      </c>
      <c r="D814" s="326"/>
      <c r="E814" s="327" t="s">
        <v>12</v>
      </c>
      <c r="F814" s="394" t="str">
        <f t="shared" si="134"/>
        <v>Fehlt</v>
      </c>
      <c r="BD814" s="27" t="s">
        <v>524</v>
      </c>
      <c r="BE814" s="27" t="s">
        <v>524</v>
      </c>
      <c r="BF814" s="27" t="s">
        <v>524</v>
      </c>
      <c r="BG814" s="27" t="s">
        <v>524</v>
      </c>
    </row>
    <row r="815" spans="1:59" ht="15.75" hidden="1" outlineLevel="1" thickBot="1">
      <c r="A815" s="317" t="s">
        <v>1235</v>
      </c>
      <c r="B815" s="318" t="s">
        <v>1158</v>
      </c>
      <c r="C815" s="319"/>
      <c r="D815" s="320"/>
      <c r="E815" s="321"/>
      <c r="F815" s="52"/>
      <c r="BD815" s="27" t="s">
        <v>524</v>
      </c>
      <c r="BE815" s="27" t="s">
        <v>524</v>
      </c>
      <c r="BF815" s="27" t="s">
        <v>524</v>
      </c>
      <c r="BG815" s="27" t="s">
        <v>524</v>
      </c>
    </row>
    <row r="816" spans="1:59" ht="27.95" hidden="1" customHeight="1" outlineLevel="1" thickBot="1">
      <c r="A816" s="322" t="s">
        <v>1236</v>
      </c>
      <c r="B816" s="203" t="s">
        <v>160</v>
      </c>
      <c r="C816" s="106" t="s">
        <v>229</v>
      </c>
      <c r="D816" s="309"/>
      <c r="E816" s="228" t="s">
        <v>12</v>
      </c>
      <c r="F816" s="394" t="str">
        <f t="shared" ref="F816:F818" si="135">IF(ISBLANK(D816),"Fehlt","Ok")</f>
        <v>Fehlt</v>
      </c>
      <c r="BD816" s="27" t="s">
        <v>524</v>
      </c>
      <c r="BE816" s="27" t="s">
        <v>524</v>
      </c>
      <c r="BF816" s="27" t="s">
        <v>524</v>
      </c>
      <c r="BG816" s="27" t="s">
        <v>524</v>
      </c>
    </row>
    <row r="817" spans="1:59" ht="27.95" hidden="1" customHeight="1" outlineLevel="1" thickBot="1">
      <c r="A817" s="322" t="s">
        <v>1237</v>
      </c>
      <c r="B817" s="203" t="s">
        <v>184</v>
      </c>
      <c r="C817" s="106" t="s">
        <v>229</v>
      </c>
      <c r="D817" s="309"/>
      <c r="E817" s="228" t="s">
        <v>12</v>
      </c>
      <c r="F817" s="394" t="str">
        <f t="shared" si="135"/>
        <v>Fehlt</v>
      </c>
      <c r="BD817" s="27" t="s">
        <v>524</v>
      </c>
      <c r="BE817" s="27" t="s">
        <v>524</v>
      </c>
      <c r="BF817" s="27" t="s">
        <v>524</v>
      </c>
      <c r="BG817" s="27" t="s">
        <v>524</v>
      </c>
    </row>
    <row r="818" spans="1:59" ht="27.95" hidden="1" customHeight="1" outlineLevel="1" thickBot="1">
      <c r="A818" s="323" t="s">
        <v>1238</v>
      </c>
      <c r="B818" s="324" t="s">
        <v>182</v>
      </c>
      <c r="C818" s="325" t="s">
        <v>229</v>
      </c>
      <c r="D818" s="326"/>
      <c r="E818" s="327" t="s">
        <v>12</v>
      </c>
      <c r="F818" s="394" t="str">
        <f t="shared" si="135"/>
        <v>Fehlt</v>
      </c>
      <c r="BD818" s="27" t="s">
        <v>524</v>
      </c>
      <c r="BE818" s="27" t="s">
        <v>524</v>
      </c>
      <c r="BF818" s="27" t="s">
        <v>524</v>
      </c>
      <c r="BG818" s="27" t="s">
        <v>524</v>
      </c>
    </row>
    <row r="819" spans="1:59" ht="15.75" hidden="1" outlineLevel="1" thickBot="1">
      <c r="A819" s="317" t="s">
        <v>1239</v>
      </c>
      <c r="B819" s="318" t="s">
        <v>1147</v>
      </c>
      <c r="C819" s="319"/>
      <c r="D819" s="320"/>
      <c r="E819" s="321"/>
      <c r="F819" s="52"/>
      <c r="BD819" s="27" t="s">
        <v>524</v>
      </c>
      <c r="BE819" s="27" t="s">
        <v>524</v>
      </c>
      <c r="BF819" s="27" t="s">
        <v>524</v>
      </c>
      <c r="BG819" s="27" t="s">
        <v>524</v>
      </c>
    </row>
    <row r="820" spans="1:59" ht="27.95" hidden="1" customHeight="1" outlineLevel="1" thickBot="1">
      <c r="A820" s="322" t="s">
        <v>1240</v>
      </c>
      <c r="B820" s="203" t="s">
        <v>160</v>
      </c>
      <c r="C820" s="106" t="s">
        <v>229</v>
      </c>
      <c r="D820" s="309"/>
      <c r="E820" s="228" t="s">
        <v>12</v>
      </c>
      <c r="F820" s="394" t="str">
        <f t="shared" ref="F820:F822" si="136">IF(ISBLANK(D820),"Fehlt","Ok")</f>
        <v>Fehlt</v>
      </c>
      <c r="BD820" s="27" t="s">
        <v>524</v>
      </c>
      <c r="BE820" s="27" t="s">
        <v>524</v>
      </c>
      <c r="BF820" s="27" t="s">
        <v>524</v>
      </c>
      <c r="BG820" s="27" t="s">
        <v>524</v>
      </c>
    </row>
    <row r="821" spans="1:59" ht="27.95" hidden="1" customHeight="1" outlineLevel="1" thickBot="1">
      <c r="A821" s="322" t="s">
        <v>1241</v>
      </c>
      <c r="B821" s="203" t="s">
        <v>184</v>
      </c>
      <c r="C821" s="106" t="s">
        <v>229</v>
      </c>
      <c r="D821" s="309"/>
      <c r="E821" s="228" t="s">
        <v>12</v>
      </c>
      <c r="F821" s="394" t="str">
        <f t="shared" si="136"/>
        <v>Fehlt</v>
      </c>
      <c r="BD821" s="27" t="s">
        <v>524</v>
      </c>
      <c r="BE821" s="27" t="s">
        <v>524</v>
      </c>
      <c r="BF821" s="27" t="s">
        <v>524</v>
      </c>
      <c r="BG821" s="27" t="s">
        <v>524</v>
      </c>
    </row>
    <row r="822" spans="1:59" ht="27.95" hidden="1" customHeight="1" outlineLevel="1" thickBot="1">
      <c r="A822" s="335" t="s">
        <v>1242</v>
      </c>
      <c r="B822" s="337" t="s">
        <v>182</v>
      </c>
      <c r="C822" s="283" t="s">
        <v>229</v>
      </c>
      <c r="D822" s="223"/>
      <c r="E822" s="284" t="s">
        <v>12</v>
      </c>
      <c r="F822" s="394" t="str">
        <f t="shared" si="136"/>
        <v>Fehlt</v>
      </c>
      <c r="BD822" s="27" t="s">
        <v>524</v>
      </c>
      <c r="BE822" s="27" t="s">
        <v>524</v>
      </c>
      <c r="BF822" s="27" t="s">
        <v>524</v>
      </c>
      <c r="BG822" s="27" t="s">
        <v>524</v>
      </c>
    </row>
    <row r="823" spans="1:59" ht="15.75" hidden="1" outlineLevel="1" thickBot="1">
      <c r="A823" s="313" t="s">
        <v>1243</v>
      </c>
      <c r="B823" s="314" t="s">
        <v>1244</v>
      </c>
      <c r="C823" s="315"/>
      <c r="D823" s="137"/>
      <c r="E823" s="316"/>
      <c r="F823" s="52"/>
      <c r="BD823" s="27" t="s">
        <v>524</v>
      </c>
      <c r="BE823" s="27" t="s">
        <v>524</v>
      </c>
      <c r="BF823" s="27" t="s">
        <v>524</v>
      </c>
      <c r="BG823" s="27" t="s">
        <v>524</v>
      </c>
    </row>
    <row r="824" spans="1:59" ht="15.75" hidden="1" outlineLevel="1" thickBot="1">
      <c r="A824" s="317" t="s">
        <v>1245</v>
      </c>
      <c r="B824" s="318" t="s">
        <v>1151</v>
      </c>
      <c r="C824" s="319"/>
      <c r="D824" s="320"/>
      <c r="E824" s="321"/>
      <c r="F824" s="52"/>
      <c r="BD824" s="27" t="s">
        <v>524</v>
      </c>
      <c r="BE824" s="27" t="s">
        <v>524</v>
      </c>
      <c r="BF824" s="27" t="s">
        <v>524</v>
      </c>
      <c r="BG824" s="27" t="s">
        <v>524</v>
      </c>
    </row>
    <row r="825" spans="1:59" ht="27.95" hidden="1" customHeight="1" outlineLevel="1" thickBot="1">
      <c r="A825" s="322" t="s">
        <v>1246</v>
      </c>
      <c r="B825" s="203" t="s">
        <v>160</v>
      </c>
      <c r="C825" s="106" t="s">
        <v>229</v>
      </c>
      <c r="D825" s="309"/>
      <c r="E825" s="228" t="s">
        <v>12</v>
      </c>
      <c r="F825" s="394" t="str">
        <f t="shared" ref="F825:F827" si="137">IF(ISBLANK(D825),"Fehlt","Ok")</f>
        <v>Fehlt</v>
      </c>
      <c r="BD825" s="27" t="s">
        <v>524</v>
      </c>
      <c r="BE825" s="27" t="s">
        <v>524</v>
      </c>
      <c r="BF825" s="27" t="s">
        <v>524</v>
      </c>
      <c r="BG825" s="27" t="s">
        <v>524</v>
      </c>
    </row>
    <row r="826" spans="1:59" ht="27.95" hidden="1" customHeight="1" outlineLevel="1" thickBot="1">
      <c r="A826" s="322" t="s">
        <v>1247</v>
      </c>
      <c r="B826" s="203" t="s">
        <v>184</v>
      </c>
      <c r="C826" s="106" t="s">
        <v>229</v>
      </c>
      <c r="D826" s="309"/>
      <c r="E826" s="228" t="s">
        <v>12</v>
      </c>
      <c r="F826" s="394" t="str">
        <f t="shared" si="137"/>
        <v>Fehlt</v>
      </c>
      <c r="BD826" s="27" t="s">
        <v>524</v>
      </c>
      <c r="BE826" s="27" t="s">
        <v>524</v>
      </c>
      <c r="BF826" s="27" t="s">
        <v>524</v>
      </c>
      <c r="BG826" s="27" t="s">
        <v>524</v>
      </c>
    </row>
    <row r="827" spans="1:59" ht="27.95" hidden="1" customHeight="1" outlineLevel="1" thickBot="1">
      <c r="A827" s="323" t="s">
        <v>1248</v>
      </c>
      <c r="B827" s="324" t="s">
        <v>182</v>
      </c>
      <c r="C827" s="325" t="s">
        <v>229</v>
      </c>
      <c r="D827" s="326"/>
      <c r="E827" s="327" t="s">
        <v>12</v>
      </c>
      <c r="F827" s="394" t="str">
        <f t="shared" si="137"/>
        <v>Fehlt</v>
      </c>
      <c r="BD827" s="27" t="s">
        <v>524</v>
      </c>
      <c r="BE827" s="27" t="s">
        <v>524</v>
      </c>
      <c r="BF827" s="27" t="s">
        <v>524</v>
      </c>
      <c r="BG827" s="27" t="s">
        <v>524</v>
      </c>
    </row>
    <row r="828" spans="1:59" ht="15.75" hidden="1" outlineLevel="1" thickBot="1">
      <c r="A828" s="317" t="s">
        <v>1249</v>
      </c>
      <c r="B828" s="318" t="s">
        <v>1144</v>
      </c>
      <c r="C828" s="319"/>
      <c r="D828" s="320"/>
      <c r="E828" s="321"/>
      <c r="F828" s="52"/>
      <c r="BD828" s="27" t="s">
        <v>524</v>
      </c>
      <c r="BE828" s="27" t="s">
        <v>524</v>
      </c>
      <c r="BF828" s="27" t="s">
        <v>524</v>
      </c>
      <c r="BG828" s="27" t="s">
        <v>524</v>
      </c>
    </row>
    <row r="829" spans="1:59" ht="27.95" hidden="1" customHeight="1" outlineLevel="1" thickBot="1">
      <c r="A829" s="322" t="s">
        <v>1250</v>
      </c>
      <c r="B829" s="203" t="s">
        <v>160</v>
      </c>
      <c r="C829" s="106" t="s">
        <v>229</v>
      </c>
      <c r="D829" s="309"/>
      <c r="E829" s="228" t="s">
        <v>12</v>
      </c>
      <c r="F829" s="394" t="str">
        <f t="shared" ref="F829:F831" si="138">IF(ISBLANK(D829),"Fehlt","Ok")</f>
        <v>Fehlt</v>
      </c>
      <c r="BD829" s="27" t="s">
        <v>524</v>
      </c>
      <c r="BE829" s="27" t="s">
        <v>524</v>
      </c>
      <c r="BF829" s="27" t="s">
        <v>524</v>
      </c>
      <c r="BG829" s="27" t="s">
        <v>524</v>
      </c>
    </row>
    <row r="830" spans="1:59" ht="27.95" hidden="1" customHeight="1" outlineLevel="1" thickBot="1">
      <c r="A830" s="322" t="s">
        <v>1251</v>
      </c>
      <c r="B830" s="203" t="s">
        <v>184</v>
      </c>
      <c r="C830" s="106" t="s">
        <v>229</v>
      </c>
      <c r="D830" s="309"/>
      <c r="E830" s="228" t="s">
        <v>12</v>
      </c>
      <c r="F830" s="394" t="str">
        <f t="shared" si="138"/>
        <v>Fehlt</v>
      </c>
      <c r="BD830" s="27" t="s">
        <v>524</v>
      </c>
      <c r="BE830" s="27" t="s">
        <v>524</v>
      </c>
      <c r="BF830" s="27" t="s">
        <v>524</v>
      </c>
      <c r="BG830" s="27" t="s">
        <v>524</v>
      </c>
    </row>
    <row r="831" spans="1:59" ht="27.95" hidden="1" customHeight="1" outlineLevel="1" thickBot="1">
      <c r="A831" s="323" t="s">
        <v>1252</v>
      </c>
      <c r="B831" s="324" t="s">
        <v>182</v>
      </c>
      <c r="C831" s="325" t="s">
        <v>229</v>
      </c>
      <c r="D831" s="326"/>
      <c r="E831" s="327" t="s">
        <v>12</v>
      </c>
      <c r="F831" s="394" t="str">
        <f t="shared" si="138"/>
        <v>Fehlt</v>
      </c>
      <c r="BD831" s="27" t="s">
        <v>524</v>
      </c>
      <c r="BE831" s="27" t="s">
        <v>524</v>
      </c>
      <c r="BF831" s="27" t="s">
        <v>524</v>
      </c>
      <c r="BG831" s="27" t="s">
        <v>524</v>
      </c>
    </row>
    <row r="832" spans="1:59" ht="15.75" hidden="1" outlineLevel="1" thickBot="1">
      <c r="A832" s="317" t="s">
        <v>1253</v>
      </c>
      <c r="B832" s="318" t="s">
        <v>1158</v>
      </c>
      <c r="C832" s="319"/>
      <c r="D832" s="320"/>
      <c r="E832" s="321"/>
      <c r="F832" s="52"/>
      <c r="BD832" s="27" t="s">
        <v>524</v>
      </c>
      <c r="BE832" s="27" t="s">
        <v>524</v>
      </c>
      <c r="BF832" s="27" t="s">
        <v>524</v>
      </c>
      <c r="BG832" s="27" t="s">
        <v>524</v>
      </c>
    </row>
    <row r="833" spans="1:59" ht="27.95" hidden="1" customHeight="1" outlineLevel="1" thickBot="1">
      <c r="A833" s="322" t="s">
        <v>1254</v>
      </c>
      <c r="B833" s="203" t="s">
        <v>160</v>
      </c>
      <c r="C833" s="106" t="s">
        <v>229</v>
      </c>
      <c r="D833" s="309"/>
      <c r="E833" s="228" t="s">
        <v>12</v>
      </c>
      <c r="F833" s="394" t="str">
        <f t="shared" ref="F833:F835" si="139">IF(ISBLANK(D833),"Fehlt","Ok")</f>
        <v>Fehlt</v>
      </c>
      <c r="BD833" s="27" t="s">
        <v>524</v>
      </c>
      <c r="BE833" s="27" t="s">
        <v>524</v>
      </c>
      <c r="BF833" s="27" t="s">
        <v>524</v>
      </c>
      <c r="BG833" s="27" t="s">
        <v>524</v>
      </c>
    </row>
    <row r="834" spans="1:59" ht="27.95" hidden="1" customHeight="1" outlineLevel="1" thickBot="1">
      <c r="A834" s="322" t="s">
        <v>1255</v>
      </c>
      <c r="B834" s="203" t="s">
        <v>184</v>
      </c>
      <c r="C834" s="106" t="s">
        <v>229</v>
      </c>
      <c r="D834" s="309"/>
      <c r="E834" s="228" t="s">
        <v>12</v>
      </c>
      <c r="F834" s="394" t="str">
        <f t="shared" si="139"/>
        <v>Fehlt</v>
      </c>
      <c r="BD834" s="27" t="s">
        <v>524</v>
      </c>
      <c r="BE834" s="27" t="s">
        <v>524</v>
      </c>
      <c r="BF834" s="27" t="s">
        <v>524</v>
      </c>
      <c r="BG834" s="27" t="s">
        <v>524</v>
      </c>
    </row>
    <row r="835" spans="1:59" ht="27.95" hidden="1" customHeight="1" outlineLevel="1" thickBot="1">
      <c r="A835" s="323" t="s">
        <v>1256</v>
      </c>
      <c r="B835" s="324" t="s">
        <v>182</v>
      </c>
      <c r="C835" s="325" t="s">
        <v>229</v>
      </c>
      <c r="D835" s="326"/>
      <c r="E835" s="327" t="s">
        <v>12</v>
      </c>
      <c r="F835" s="394" t="str">
        <f t="shared" si="139"/>
        <v>Fehlt</v>
      </c>
      <c r="BD835" s="27" t="s">
        <v>524</v>
      </c>
      <c r="BE835" s="27" t="s">
        <v>524</v>
      </c>
      <c r="BF835" s="27" t="s">
        <v>524</v>
      </c>
      <c r="BG835" s="27" t="s">
        <v>524</v>
      </c>
    </row>
    <row r="836" spans="1:59" ht="15.75" hidden="1" outlineLevel="1" thickBot="1">
      <c r="A836" s="317" t="s">
        <v>1257</v>
      </c>
      <c r="B836" s="318" t="s">
        <v>1147</v>
      </c>
      <c r="C836" s="319"/>
      <c r="D836" s="320"/>
      <c r="E836" s="321"/>
      <c r="F836" s="52"/>
      <c r="BD836" s="27" t="s">
        <v>524</v>
      </c>
      <c r="BE836" s="27" t="s">
        <v>524</v>
      </c>
      <c r="BF836" s="27" t="s">
        <v>524</v>
      </c>
      <c r="BG836" s="27" t="s">
        <v>524</v>
      </c>
    </row>
    <row r="837" spans="1:59" ht="27.95" hidden="1" customHeight="1" outlineLevel="1" thickBot="1">
      <c r="A837" s="322" t="s">
        <v>1258</v>
      </c>
      <c r="B837" s="203" t="s">
        <v>160</v>
      </c>
      <c r="C837" s="106" t="s">
        <v>229</v>
      </c>
      <c r="D837" s="309"/>
      <c r="E837" s="228" t="s">
        <v>12</v>
      </c>
      <c r="F837" s="394" t="str">
        <f t="shared" ref="F837:F839" si="140">IF(ISBLANK(D837),"Fehlt","Ok")</f>
        <v>Fehlt</v>
      </c>
      <c r="BD837" s="27" t="s">
        <v>524</v>
      </c>
      <c r="BE837" s="27" t="s">
        <v>524</v>
      </c>
      <c r="BF837" s="27" t="s">
        <v>524</v>
      </c>
      <c r="BG837" s="27" t="s">
        <v>524</v>
      </c>
    </row>
    <row r="838" spans="1:59" ht="27.95" hidden="1" customHeight="1" outlineLevel="1" thickBot="1">
      <c r="A838" s="322" t="s">
        <v>1259</v>
      </c>
      <c r="B838" s="203" t="s">
        <v>184</v>
      </c>
      <c r="C838" s="106" t="s">
        <v>229</v>
      </c>
      <c r="D838" s="309"/>
      <c r="E838" s="228" t="s">
        <v>12</v>
      </c>
      <c r="F838" s="394" t="str">
        <f t="shared" si="140"/>
        <v>Fehlt</v>
      </c>
      <c r="BD838" s="27" t="s">
        <v>524</v>
      </c>
      <c r="BE838" s="27" t="s">
        <v>524</v>
      </c>
      <c r="BF838" s="27" t="s">
        <v>524</v>
      </c>
      <c r="BG838" s="27" t="s">
        <v>524</v>
      </c>
    </row>
    <row r="839" spans="1:59" ht="27.95" hidden="1" customHeight="1" outlineLevel="1" thickBot="1">
      <c r="A839" s="338" t="s">
        <v>1260</v>
      </c>
      <c r="B839" s="209" t="s">
        <v>182</v>
      </c>
      <c r="C839" s="107" t="s">
        <v>229</v>
      </c>
      <c r="D839" s="214"/>
      <c r="E839" s="222" t="s">
        <v>12</v>
      </c>
      <c r="F839" s="394" t="str">
        <f t="shared" si="140"/>
        <v>Fehlt</v>
      </c>
      <c r="BD839" s="27" t="s">
        <v>524</v>
      </c>
      <c r="BE839" s="27" t="s">
        <v>524</v>
      </c>
      <c r="BF839" s="27" t="s">
        <v>524</v>
      </c>
      <c r="BG839" s="27" t="s">
        <v>524</v>
      </c>
    </row>
    <row r="840" spans="1:59" ht="15.75" hidden="1" outlineLevel="1" thickBot="1">
      <c r="A840" s="185" t="s">
        <v>1261</v>
      </c>
      <c r="B840" s="171" t="s">
        <v>1262</v>
      </c>
      <c r="C840" s="11"/>
      <c r="D840" s="11"/>
      <c r="E840" s="11"/>
      <c r="F840" s="52"/>
      <c r="BD840" s="27" t="s">
        <v>524</v>
      </c>
    </row>
    <row r="841" spans="1:59" ht="27.95" hidden="1" customHeight="1" outlineLevel="1" thickBot="1">
      <c r="A841" s="339" t="s">
        <v>1263</v>
      </c>
      <c r="B841" s="186" t="s">
        <v>1264</v>
      </c>
      <c r="C841" s="303"/>
      <c r="D841" s="340"/>
      <c r="E841" s="304"/>
      <c r="F841" s="52"/>
      <c r="BD841" s="27" t="s">
        <v>524</v>
      </c>
    </row>
    <row r="842" spans="1:59" ht="27.95" hidden="1" customHeight="1" outlineLevel="1" thickBot="1">
      <c r="A842" s="23" t="s">
        <v>1265</v>
      </c>
      <c r="B842" s="341" t="s">
        <v>1266</v>
      </c>
      <c r="C842" s="224" t="s">
        <v>231</v>
      </c>
      <c r="D842" s="342"/>
      <c r="E842" s="225" t="s">
        <v>12</v>
      </c>
      <c r="F842" s="394" t="str">
        <f t="shared" ref="F842:F844" si="141">IF(ISBLANK(D842),"Fehlt","Ok")</f>
        <v>Fehlt</v>
      </c>
      <c r="BD842" s="27" t="s">
        <v>524</v>
      </c>
    </row>
    <row r="843" spans="1:59" ht="27.95" hidden="1" customHeight="1" outlineLevel="1" thickBot="1">
      <c r="A843" s="23" t="s">
        <v>1267</v>
      </c>
      <c r="B843" s="341" t="s">
        <v>1268</v>
      </c>
      <c r="C843" s="224" t="s">
        <v>231</v>
      </c>
      <c r="D843" s="342"/>
      <c r="E843" s="225" t="s">
        <v>12</v>
      </c>
      <c r="F843" s="394" t="str">
        <f t="shared" si="141"/>
        <v>Fehlt</v>
      </c>
      <c r="BD843" s="27" t="s">
        <v>524</v>
      </c>
    </row>
    <row r="844" spans="1:59" ht="27.95" hidden="1" customHeight="1" outlineLevel="1" thickBot="1">
      <c r="A844" s="23" t="s">
        <v>1269</v>
      </c>
      <c r="B844" s="341" t="s">
        <v>1270</v>
      </c>
      <c r="C844" s="224" t="s">
        <v>231</v>
      </c>
      <c r="D844" s="194"/>
      <c r="E844" s="225" t="s">
        <v>12</v>
      </c>
      <c r="F844" s="394" t="str">
        <f t="shared" si="141"/>
        <v>Fehlt</v>
      </c>
      <c r="BD844" s="27" t="s">
        <v>524</v>
      </c>
    </row>
    <row r="845" spans="1:59" ht="15.75" hidden="1" outlineLevel="1" thickBot="1">
      <c r="A845" s="185" t="s">
        <v>1271</v>
      </c>
      <c r="B845" s="171" t="s">
        <v>1272</v>
      </c>
      <c r="C845" s="11"/>
      <c r="D845" s="11"/>
      <c r="E845" s="11"/>
      <c r="F845" s="52"/>
      <c r="BE845" s="27" t="s">
        <v>524</v>
      </c>
    </row>
    <row r="846" spans="1:59" ht="27.95" hidden="1" customHeight="1" outlineLevel="1" thickBot="1">
      <c r="A846" s="339" t="s">
        <v>1273</v>
      </c>
      <c r="B846" s="186" t="s">
        <v>1264</v>
      </c>
      <c r="C846" s="303"/>
      <c r="D846" s="320"/>
      <c r="E846" s="304"/>
      <c r="F846" s="52"/>
      <c r="BE846" s="27" t="s">
        <v>524</v>
      </c>
    </row>
    <row r="847" spans="1:59" ht="27.95" hidden="1" customHeight="1" outlineLevel="1" thickBot="1">
      <c r="A847" s="339" t="s">
        <v>1274</v>
      </c>
      <c r="B847" s="341" t="s">
        <v>1275</v>
      </c>
      <c r="C847" s="343" t="s">
        <v>231</v>
      </c>
      <c r="D847" s="174"/>
      <c r="E847" s="225" t="s">
        <v>12</v>
      </c>
      <c r="F847" s="394" t="str">
        <f t="shared" ref="F847:F854" si="142">IF(ISBLANK(D847),"Fehlt","Ok")</f>
        <v>Fehlt</v>
      </c>
      <c r="BE847" s="27" t="s">
        <v>524</v>
      </c>
    </row>
    <row r="848" spans="1:59" ht="27.95" hidden="1" customHeight="1" outlineLevel="1" thickBot="1">
      <c r="A848" s="339" t="s">
        <v>1276</v>
      </c>
      <c r="B848" s="344" t="s">
        <v>1277</v>
      </c>
      <c r="C848" s="224" t="s">
        <v>229</v>
      </c>
      <c r="D848" s="345"/>
      <c r="E848" s="225" t="s">
        <v>12</v>
      </c>
      <c r="F848" s="395" t="str">
        <f>IF(AND(D847="Ja",ISBLANK(D848)),"Fehlt","Ok")</f>
        <v>Ok</v>
      </c>
      <c r="BE848" s="27" t="s">
        <v>524</v>
      </c>
    </row>
    <row r="849" spans="1:60" ht="27.95" hidden="1" customHeight="1" outlineLevel="1" thickBot="1">
      <c r="A849" s="339" t="s">
        <v>1278</v>
      </c>
      <c r="B849" s="341" t="s">
        <v>1279</v>
      </c>
      <c r="C849" s="346" t="s">
        <v>231</v>
      </c>
      <c r="D849" s="342"/>
      <c r="E849" s="225" t="s">
        <v>12</v>
      </c>
      <c r="F849" s="394" t="str">
        <f t="shared" si="142"/>
        <v>Fehlt</v>
      </c>
      <c r="BE849" s="27" t="s">
        <v>524</v>
      </c>
    </row>
    <row r="850" spans="1:60" ht="27.95" hidden="1" customHeight="1" outlineLevel="1" thickBot="1">
      <c r="A850" s="339" t="s">
        <v>1280</v>
      </c>
      <c r="B850" s="344" t="s">
        <v>1277</v>
      </c>
      <c r="C850" s="224" t="s">
        <v>229</v>
      </c>
      <c r="D850" s="345"/>
      <c r="E850" s="225" t="s">
        <v>12</v>
      </c>
      <c r="F850" s="395" t="str">
        <f>IF(AND(D849="Ja",ISBLANK(D850)),"Fehlt","Ok")</f>
        <v>Ok</v>
      </c>
      <c r="BE850" s="27" t="s">
        <v>524</v>
      </c>
    </row>
    <row r="851" spans="1:60" ht="27.95" hidden="1" customHeight="1" outlineLevel="1" thickBot="1">
      <c r="A851" s="339" t="s">
        <v>1281</v>
      </c>
      <c r="B851" s="341" t="s">
        <v>1282</v>
      </c>
      <c r="C851" s="346" t="s">
        <v>231</v>
      </c>
      <c r="D851" s="342"/>
      <c r="E851" s="225" t="s">
        <v>12</v>
      </c>
      <c r="F851" s="394" t="str">
        <f t="shared" si="142"/>
        <v>Fehlt</v>
      </c>
      <c r="BE851" s="27" t="s">
        <v>524</v>
      </c>
    </row>
    <row r="852" spans="1:60" ht="27.95" hidden="1" customHeight="1" outlineLevel="1" thickBot="1">
      <c r="A852" s="339" t="s">
        <v>1283</v>
      </c>
      <c r="B852" s="344" t="s">
        <v>1277</v>
      </c>
      <c r="C852" s="224" t="s">
        <v>229</v>
      </c>
      <c r="D852" s="345"/>
      <c r="E852" s="225" t="s">
        <v>12</v>
      </c>
      <c r="F852" s="394" t="str">
        <f t="shared" si="142"/>
        <v>Fehlt</v>
      </c>
      <c r="BE852" s="27" t="s">
        <v>524</v>
      </c>
    </row>
    <row r="853" spans="1:60" ht="27.95" hidden="1" customHeight="1" outlineLevel="1" thickBot="1">
      <c r="A853" s="339" t="s">
        <v>1284</v>
      </c>
      <c r="B853" s="341" t="s">
        <v>1285</v>
      </c>
      <c r="C853" s="346" t="s">
        <v>231</v>
      </c>
      <c r="D853" s="342"/>
      <c r="E853" s="225" t="s">
        <v>12</v>
      </c>
      <c r="F853" s="394" t="str">
        <f t="shared" si="142"/>
        <v>Fehlt</v>
      </c>
      <c r="BE853" s="27" t="s">
        <v>524</v>
      </c>
    </row>
    <row r="854" spans="1:60" ht="27.95" hidden="1" customHeight="1" outlineLevel="1" thickBot="1">
      <c r="A854" s="339" t="s">
        <v>1286</v>
      </c>
      <c r="B854" s="344" t="s">
        <v>1277</v>
      </c>
      <c r="C854" s="347" t="s">
        <v>229</v>
      </c>
      <c r="D854" s="348"/>
      <c r="E854" s="225" t="s">
        <v>12</v>
      </c>
      <c r="F854" s="394" t="str">
        <f t="shared" si="142"/>
        <v>Fehlt</v>
      </c>
      <c r="BE854" s="27" t="s">
        <v>524</v>
      </c>
    </row>
    <row r="855" spans="1:60" ht="15.75" hidden="1" outlineLevel="1" thickBot="1">
      <c r="A855" s="185" t="s">
        <v>1287</v>
      </c>
      <c r="B855" s="171" t="s">
        <v>1288</v>
      </c>
      <c r="C855" s="11"/>
      <c r="D855" s="11"/>
      <c r="E855" s="11"/>
      <c r="F855" s="52"/>
      <c r="BF855" s="27" t="s">
        <v>524</v>
      </c>
    </row>
    <row r="856" spans="1:60" ht="27.95" hidden="1" customHeight="1" outlineLevel="1" thickBot="1">
      <c r="A856" s="339" t="s">
        <v>1289</v>
      </c>
      <c r="B856" s="186" t="s">
        <v>1264</v>
      </c>
      <c r="C856" s="303"/>
      <c r="D856" s="320"/>
      <c r="E856" s="304"/>
      <c r="F856" s="52"/>
      <c r="BF856" s="27" t="s">
        <v>524</v>
      </c>
    </row>
    <row r="857" spans="1:60" ht="27.95" hidden="1" customHeight="1" outlineLevel="1" thickBot="1">
      <c r="A857" s="339" t="s">
        <v>1290</v>
      </c>
      <c r="B857" s="341" t="s">
        <v>1291</v>
      </c>
      <c r="C857" s="346" t="s">
        <v>231</v>
      </c>
      <c r="D857" s="174"/>
      <c r="E857" s="225" t="s">
        <v>12</v>
      </c>
      <c r="F857" s="394" t="str">
        <f t="shared" ref="F857:F858" si="143">IF(ISBLANK(D857),"Fehlt","Ok")</f>
        <v>Fehlt</v>
      </c>
      <c r="BF857" s="27" t="s">
        <v>524</v>
      </c>
    </row>
    <row r="858" spans="1:60" ht="27.95" hidden="1" customHeight="1" outlineLevel="1" thickBot="1">
      <c r="A858" s="339" t="s">
        <v>1292</v>
      </c>
      <c r="B858" s="341" t="s">
        <v>1277</v>
      </c>
      <c r="C858" s="347" t="s">
        <v>229</v>
      </c>
      <c r="D858" s="348"/>
      <c r="E858" s="225" t="s">
        <v>12</v>
      </c>
      <c r="F858" s="394" t="str">
        <f t="shared" si="143"/>
        <v>Fehlt</v>
      </c>
      <c r="BF858" s="27" t="s">
        <v>524</v>
      </c>
    </row>
    <row r="859" spans="1:60" ht="15.75" hidden="1" outlineLevel="1" thickBot="1">
      <c r="A859" s="185" t="s">
        <v>1293</v>
      </c>
      <c r="B859" s="171" t="s">
        <v>1294</v>
      </c>
      <c r="C859" s="349"/>
      <c r="D859" s="11"/>
      <c r="E859" s="11"/>
      <c r="F859" s="52"/>
      <c r="BH859" s="27" t="s">
        <v>524</v>
      </c>
    </row>
    <row r="860" spans="1:60" ht="27.95" hidden="1" customHeight="1" outlineLevel="1" thickBot="1">
      <c r="A860" s="339" t="s">
        <v>1295</v>
      </c>
      <c r="B860" s="186" t="s">
        <v>1296</v>
      </c>
      <c r="C860" s="58"/>
      <c r="D860" s="320"/>
      <c r="E860" s="304"/>
      <c r="F860" s="52"/>
      <c r="BH860" s="27" t="s">
        <v>524</v>
      </c>
    </row>
    <row r="861" spans="1:60" ht="15.75" hidden="1" outlineLevel="1" thickBot="1">
      <c r="A861" s="339" t="s">
        <v>1297</v>
      </c>
      <c r="B861" s="341" t="s">
        <v>1298</v>
      </c>
      <c r="C861" s="58"/>
      <c r="D861" s="320"/>
      <c r="E861" s="304"/>
      <c r="F861" s="52"/>
      <c r="BH861" s="27" t="s">
        <v>524</v>
      </c>
    </row>
    <row r="862" spans="1:60" ht="27.95" hidden="1" customHeight="1" outlineLevel="1" thickBot="1">
      <c r="A862" s="339" t="s">
        <v>1299</v>
      </c>
      <c r="B862" s="344" t="s">
        <v>563</v>
      </c>
      <c r="C862" s="350" t="s">
        <v>230</v>
      </c>
      <c r="D862" s="351"/>
      <c r="E862" s="225" t="s">
        <v>6</v>
      </c>
      <c r="F862" s="394" t="str">
        <f t="shared" ref="F862:F863" si="144">IF(ISBLANK(D862),"Fehlt","Ok")</f>
        <v>Fehlt</v>
      </c>
      <c r="BH862" s="27" t="s">
        <v>524</v>
      </c>
    </row>
    <row r="863" spans="1:60" ht="27.95" hidden="1" customHeight="1" outlineLevel="1" thickBot="1">
      <c r="A863" s="352" t="s">
        <v>1300</v>
      </c>
      <c r="B863" s="344" t="s">
        <v>1301</v>
      </c>
      <c r="C863" s="350" t="s">
        <v>229</v>
      </c>
      <c r="D863" s="348"/>
      <c r="E863" s="225" t="s">
        <v>6</v>
      </c>
      <c r="F863" s="394" t="str">
        <f t="shared" si="144"/>
        <v>Fehlt</v>
      </c>
      <c r="BH863" s="27" t="s">
        <v>524</v>
      </c>
    </row>
    <row r="864" spans="1:60" ht="15.75" hidden="1" outlineLevel="1" thickBot="1">
      <c r="A864" s="339" t="s">
        <v>1302</v>
      </c>
      <c r="B864" s="341" t="s">
        <v>1303</v>
      </c>
      <c r="C864" s="58"/>
      <c r="D864" s="320"/>
      <c r="E864" s="304"/>
      <c r="F864" s="52"/>
      <c r="BH864" s="27" t="s">
        <v>524</v>
      </c>
    </row>
    <row r="865" spans="1:60" ht="27.95" hidden="1" customHeight="1" outlineLevel="1" thickBot="1">
      <c r="A865" s="339" t="s">
        <v>1304</v>
      </c>
      <c r="B865" s="344" t="s">
        <v>563</v>
      </c>
      <c r="C865" s="350" t="s">
        <v>230</v>
      </c>
      <c r="D865" s="351"/>
      <c r="E865" s="225" t="s">
        <v>6</v>
      </c>
      <c r="F865" s="394" t="str">
        <f t="shared" ref="F865:F866" si="145">IF(ISBLANK(D865),"Fehlt","Ok")</f>
        <v>Fehlt</v>
      </c>
      <c r="BH865" s="27" t="s">
        <v>524</v>
      </c>
    </row>
    <row r="866" spans="1:60" ht="27.95" hidden="1" customHeight="1" outlineLevel="1" thickBot="1">
      <c r="A866" s="339" t="s">
        <v>1305</v>
      </c>
      <c r="B866" s="344" t="s">
        <v>1301</v>
      </c>
      <c r="C866" s="350" t="s">
        <v>229</v>
      </c>
      <c r="D866" s="348"/>
      <c r="E866" s="225" t="s">
        <v>6</v>
      </c>
      <c r="F866" s="394" t="str">
        <f t="shared" si="145"/>
        <v>Fehlt</v>
      </c>
      <c r="BH866" s="27" t="s">
        <v>524</v>
      </c>
    </row>
    <row r="867" spans="1:60" ht="15.75" hidden="1" outlineLevel="1" thickBot="1">
      <c r="A867" s="339" t="s">
        <v>1306</v>
      </c>
      <c r="B867" s="341" t="s">
        <v>1307</v>
      </c>
      <c r="C867" s="58"/>
      <c r="D867" s="320"/>
      <c r="E867" s="353"/>
      <c r="F867" s="52"/>
      <c r="BH867" s="27" t="s">
        <v>524</v>
      </c>
    </row>
    <row r="868" spans="1:60" ht="27.95" hidden="1" customHeight="1" outlineLevel="1" thickBot="1">
      <c r="A868" s="339" t="s">
        <v>1308</v>
      </c>
      <c r="B868" s="344" t="s">
        <v>563</v>
      </c>
      <c r="C868" s="350" t="s">
        <v>230</v>
      </c>
      <c r="D868" s="351"/>
      <c r="E868" s="225" t="s">
        <v>12</v>
      </c>
      <c r="F868" s="394" t="str">
        <f t="shared" ref="F868" si="146">IF(ISBLANK(D868),"Fehlt","Ok")</f>
        <v>Fehlt</v>
      </c>
      <c r="BH868" s="27" t="s">
        <v>524</v>
      </c>
    </row>
    <row r="869" spans="1:60" ht="24.75" hidden="1" outlineLevel="1" thickBot="1">
      <c r="A869" s="339" t="s">
        <v>1309</v>
      </c>
      <c r="B869" s="186" t="s">
        <v>1310</v>
      </c>
      <c r="C869" s="58"/>
      <c r="D869" s="320"/>
      <c r="E869" s="304"/>
      <c r="F869" s="52"/>
      <c r="BH869" s="27" t="s">
        <v>524</v>
      </c>
    </row>
    <row r="870" spans="1:60" ht="15.75" hidden="1" outlineLevel="1" thickBot="1">
      <c r="A870" s="339" t="s">
        <v>1311</v>
      </c>
      <c r="B870" s="341" t="s">
        <v>1312</v>
      </c>
      <c r="C870" s="58"/>
      <c r="D870" s="320"/>
      <c r="E870" s="304"/>
      <c r="F870" s="52"/>
      <c r="BH870" s="27" t="s">
        <v>524</v>
      </c>
    </row>
    <row r="871" spans="1:60" ht="27.95" hidden="1" customHeight="1" outlineLevel="1" thickBot="1">
      <c r="A871" s="339" t="s">
        <v>1313</v>
      </c>
      <c r="B871" s="344" t="s">
        <v>563</v>
      </c>
      <c r="C871" s="350" t="s">
        <v>230</v>
      </c>
      <c r="D871" s="351"/>
      <c r="E871" s="225" t="s">
        <v>6</v>
      </c>
      <c r="F871" s="394" t="str">
        <f t="shared" ref="F871:F872" si="147">IF(ISBLANK(D871),"Fehlt","Ok")</f>
        <v>Fehlt</v>
      </c>
      <c r="BH871" s="27" t="s">
        <v>524</v>
      </c>
    </row>
    <row r="872" spans="1:60" ht="27.95" hidden="1" customHeight="1" outlineLevel="1" thickBot="1">
      <c r="A872" s="339" t="s">
        <v>1314</v>
      </c>
      <c r="B872" s="344" t="s">
        <v>1315</v>
      </c>
      <c r="C872" s="350" t="s">
        <v>229</v>
      </c>
      <c r="D872" s="348"/>
      <c r="E872" s="225" t="s">
        <v>6</v>
      </c>
      <c r="F872" s="394" t="str">
        <f t="shared" si="147"/>
        <v>Fehlt</v>
      </c>
      <c r="BH872" s="27" t="s">
        <v>524</v>
      </c>
    </row>
    <row r="873" spans="1:60" ht="15.75" hidden="1" outlineLevel="1" thickBot="1">
      <c r="A873" s="339" t="s">
        <v>1316</v>
      </c>
      <c r="B873" s="341" t="s">
        <v>1317</v>
      </c>
      <c r="C873" s="58"/>
      <c r="D873" s="320"/>
      <c r="E873" s="304"/>
      <c r="F873" s="52"/>
      <c r="BH873" s="27" t="s">
        <v>524</v>
      </c>
    </row>
    <row r="874" spans="1:60" ht="27.95" hidden="1" customHeight="1" outlineLevel="1" thickBot="1">
      <c r="A874" s="339" t="s">
        <v>1318</v>
      </c>
      <c r="B874" s="344" t="s">
        <v>563</v>
      </c>
      <c r="C874" s="350" t="s">
        <v>230</v>
      </c>
      <c r="D874" s="351"/>
      <c r="E874" s="225" t="s">
        <v>12</v>
      </c>
      <c r="F874" s="394" t="str">
        <f t="shared" ref="F874:F875" si="148">IF(ISBLANK(D874),"Fehlt","Ok")</f>
        <v>Fehlt</v>
      </c>
      <c r="BH874" s="27" t="s">
        <v>524</v>
      </c>
    </row>
    <row r="875" spans="1:60" ht="27.95" hidden="1" customHeight="1" outlineLevel="1" thickBot="1">
      <c r="A875" s="339" t="s">
        <v>1319</v>
      </c>
      <c r="B875" s="344" t="s">
        <v>1315</v>
      </c>
      <c r="C875" s="350" t="s">
        <v>229</v>
      </c>
      <c r="D875" s="348"/>
      <c r="E875" s="225" t="s">
        <v>12</v>
      </c>
      <c r="F875" s="394" t="str">
        <f t="shared" si="148"/>
        <v>Fehlt</v>
      </c>
      <c r="BH875" s="27" t="s">
        <v>524</v>
      </c>
    </row>
    <row r="876" spans="1:60" ht="15.75" hidden="1" outlineLevel="1" thickBot="1">
      <c r="A876" s="339" t="s">
        <v>1320</v>
      </c>
      <c r="B876" s="341" t="s">
        <v>1321</v>
      </c>
      <c r="C876" s="58"/>
      <c r="D876" s="320"/>
      <c r="E876" s="304"/>
      <c r="F876" s="52"/>
      <c r="BH876" s="27" t="s">
        <v>524</v>
      </c>
    </row>
    <row r="877" spans="1:60" ht="27.95" hidden="1" customHeight="1" outlineLevel="1" thickBot="1">
      <c r="A877" s="339" t="s">
        <v>1322</v>
      </c>
      <c r="B877" s="344" t="s">
        <v>563</v>
      </c>
      <c r="C877" s="350" t="s">
        <v>230</v>
      </c>
      <c r="D877" s="351"/>
      <c r="E877" s="225" t="s">
        <v>12</v>
      </c>
      <c r="F877" s="394" t="str">
        <f t="shared" ref="F877:F880" si="149">IF(ISBLANK(D877),"Fehlt","Ok")</f>
        <v>Fehlt</v>
      </c>
      <c r="BH877" s="27" t="s">
        <v>524</v>
      </c>
    </row>
    <row r="878" spans="1:60" ht="27.95" hidden="1" customHeight="1" outlineLevel="1" thickBot="1">
      <c r="A878" s="339" t="s">
        <v>1323</v>
      </c>
      <c r="B878" s="344" t="s">
        <v>1315</v>
      </c>
      <c r="C878" s="350" t="s">
        <v>229</v>
      </c>
      <c r="D878" s="345"/>
      <c r="E878" s="225" t="s">
        <v>12</v>
      </c>
      <c r="F878" s="394" t="str">
        <f t="shared" si="149"/>
        <v>Fehlt</v>
      </c>
      <c r="BH878" s="27" t="s">
        <v>524</v>
      </c>
    </row>
    <row r="879" spans="1:60" ht="27.95" hidden="1" customHeight="1" outlineLevel="1" thickBot="1">
      <c r="A879" s="339" t="s">
        <v>1324</v>
      </c>
      <c r="B879" s="186" t="s">
        <v>1325</v>
      </c>
      <c r="C879" s="350" t="s">
        <v>231</v>
      </c>
      <c r="D879" s="342"/>
      <c r="E879" s="225" t="s">
        <v>6</v>
      </c>
      <c r="F879" s="394" t="str">
        <f t="shared" si="149"/>
        <v>Fehlt</v>
      </c>
      <c r="BH879" s="27" t="s">
        <v>524</v>
      </c>
    </row>
    <row r="880" spans="1:60" ht="51.95" hidden="1" customHeight="1" outlineLevel="1" thickBot="1">
      <c r="A880" s="339" t="s">
        <v>1326</v>
      </c>
      <c r="B880" s="186" t="s">
        <v>1327</v>
      </c>
      <c r="C880" s="350" t="s">
        <v>231</v>
      </c>
      <c r="D880" s="342"/>
      <c r="E880" s="225" t="s">
        <v>6</v>
      </c>
      <c r="F880" s="394" t="str">
        <f t="shared" si="149"/>
        <v>Fehlt</v>
      </c>
      <c r="BH880" s="27" t="s">
        <v>524</v>
      </c>
    </row>
    <row r="881" spans="1:61" ht="15.75" hidden="1" outlineLevel="1" thickBot="1">
      <c r="A881" s="302"/>
      <c r="B881" s="354" t="s">
        <v>1328</v>
      </c>
      <c r="C881" s="58"/>
      <c r="D881" s="320"/>
      <c r="E881" s="304"/>
      <c r="F881" s="52"/>
      <c r="BH881" s="27" t="s">
        <v>524</v>
      </c>
    </row>
    <row r="882" spans="1:61" ht="27.95" hidden="1" customHeight="1" outlineLevel="1" thickBot="1">
      <c r="A882" s="339" t="s">
        <v>1329</v>
      </c>
      <c r="B882" s="341" t="s">
        <v>1330</v>
      </c>
      <c r="C882" s="350" t="s">
        <v>229</v>
      </c>
      <c r="D882" s="345"/>
      <c r="E882" s="225" t="s">
        <v>12</v>
      </c>
      <c r="F882" s="394" t="str">
        <f t="shared" ref="F882:F883" si="150">IF(ISBLANK(D882),"Fehlt","Ok")</f>
        <v>Fehlt</v>
      </c>
      <c r="BH882" s="27" t="s">
        <v>524</v>
      </c>
    </row>
    <row r="883" spans="1:61" ht="27.95" hidden="1" customHeight="1" outlineLevel="1" thickBot="1">
      <c r="A883" s="339" t="s">
        <v>1331</v>
      </c>
      <c r="B883" s="186" t="s">
        <v>1332</v>
      </c>
      <c r="C883" s="355" t="s">
        <v>231</v>
      </c>
      <c r="D883" s="194"/>
      <c r="E883" s="225" t="s">
        <v>6</v>
      </c>
      <c r="F883" s="394" t="str">
        <f t="shared" si="150"/>
        <v>Fehlt</v>
      </c>
      <c r="BH883" s="27" t="s">
        <v>524</v>
      </c>
    </row>
    <row r="884" spans="1:61" ht="15.75" hidden="1" outlineLevel="1" thickBot="1">
      <c r="A884" s="185" t="s">
        <v>1333</v>
      </c>
      <c r="B884" s="171" t="s">
        <v>1334</v>
      </c>
      <c r="C884" s="349"/>
      <c r="D884" s="11"/>
      <c r="E884" s="11"/>
      <c r="F884" s="52"/>
      <c r="BI884" s="27" t="s">
        <v>524</v>
      </c>
    </row>
    <row r="885" spans="1:61" ht="27.95" hidden="1" customHeight="1" outlineLevel="1" thickBot="1">
      <c r="A885" s="23" t="s">
        <v>1335</v>
      </c>
      <c r="B885" s="186" t="s">
        <v>1336</v>
      </c>
      <c r="C885" s="346" t="s">
        <v>231</v>
      </c>
      <c r="D885" s="174"/>
      <c r="E885" s="225" t="s">
        <v>6</v>
      </c>
      <c r="F885" s="394" t="str">
        <f t="shared" ref="F885:F887" si="151">IF(ISBLANK(D885),"Fehlt","Ok")</f>
        <v>Fehlt</v>
      </c>
      <c r="BI885" s="27" t="s">
        <v>524</v>
      </c>
    </row>
    <row r="886" spans="1:61" ht="27.95" hidden="1" customHeight="1" outlineLevel="1" thickBot="1">
      <c r="A886" s="23" t="s">
        <v>1337</v>
      </c>
      <c r="B886" s="341" t="s">
        <v>1338</v>
      </c>
      <c r="C886" s="350" t="s">
        <v>229</v>
      </c>
      <c r="D886" s="345"/>
      <c r="E886" s="225" t="s">
        <v>6</v>
      </c>
      <c r="F886" s="395" t="str">
        <f>IF(AND(D885="Ja",ISBLANK(D886)),"Fehlt","Ok")</f>
        <v>Ok</v>
      </c>
      <c r="BI886" s="27" t="s">
        <v>524</v>
      </c>
    </row>
    <row r="887" spans="1:61" ht="39.950000000000003" hidden="1" customHeight="1" outlineLevel="1" thickBot="1">
      <c r="A887" s="191" t="s">
        <v>1339</v>
      </c>
      <c r="B887" s="192" t="s">
        <v>1340</v>
      </c>
      <c r="C887" s="356" t="s">
        <v>231</v>
      </c>
      <c r="D887" s="194"/>
      <c r="E887" s="357" t="s">
        <v>6</v>
      </c>
      <c r="F887" s="394" t="str">
        <f t="shared" si="151"/>
        <v>Fehlt</v>
      </c>
      <c r="BI887" s="27" t="s">
        <v>524</v>
      </c>
    </row>
    <row r="888" spans="1:61" collapsed="1"/>
  </sheetData>
  <sheetProtection algorithmName="SHA-512" hashValue="hQpcIvNx5RVUG9AMF7Jdg4j5KVDkRAvQ/7l2krNB7kY0UekI0Tt84pk0BMedY378veuGIl/xEjUuLhb0bQ2fUQ==" saltValue="Kzufla9MPbK90MrPBu5eMQ==" spinCount="100000" sheet="1" objects="1" scenarios="1"/>
  <autoFilter ref="G1:BI887" xr:uid="{18B54BE4-EDF7-4207-B69A-54F376D6938B}">
    <filterColumn colId="2">
      <customFilters>
        <customFilter operator="notEqual" val=" "/>
      </customFilters>
    </filterColumn>
  </autoFilter>
  <dataConsolidate/>
  <phoneticPr fontId="2" type="noConversion"/>
  <conditionalFormatting sqref="E2">
    <cfRule type="cellIs" dxfId="1866" priority="4869" operator="equal">
      <formula>"Ja"</formula>
    </cfRule>
    <cfRule type="cellIs" dxfId="1865" priority="4870" operator="equal">
      <formula>"ja"</formula>
    </cfRule>
    <cfRule type="cellIs" dxfId="1864" priority="4871" operator="equal">
      <formula>"nein"</formula>
    </cfRule>
    <cfRule type="cellIs" dxfId="1863" priority="4872" operator="equal">
      <formula>"Nein"</formula>
    </cfRule>
  </conditionalFormatting>
  <conditionalFormatting sqref="E9:F9">
    <cfRule type="cellIs" dxfId="1862" priority="2719" operator="equal">
      <formula>"Ja"</formula>
    </cfRule>
    <cfRule type="cellIs" dxfId="1861" priority="2720" operator="equal">
      <formula>"ja"</formula>
    </cfRule>
    <cfRule type="cellIs" dxfId="1860" priority="2721" operator="equal">
      <formula>"nein"</formula>
    </cfRule>
    <cfRule type="cellIs" dxfId="1859" priority="2722" operator="equal">
      <formula>"Nein"</formula>
    </cfRule>
  </conditionalFormatting>
  <conditionalFormatting sqref="E16:F16">
    <cfRule type="cellIs" dxfId="1858" priority="2715" operator="equal">
      <formula>"Ja"</formula>
    </cfRule>
    <cfRule type="cellIs" dxfId="1857" priority="2716" operator="equal">
      <formula>"ja"</formula>
    </cfRule>
    <cfRule type="cellIs" dxfId="1856" priority="2717" operator="equal">
      <formula>"nein"</formula>
    </cfRule>
    <cfRule type="cellIs" dxfId="1855" priority="2718" operator="equal">
      <formula>"Nein"</formula>
    </cfRule>
  </conditionalFormatting>
  <conditionalFormatting sqref="E20:F20">
    <cfRule type="cellIs" dxfId="1854" priority="2711" operator="equal">
      <formula>"Ja"</formula>
    </cfRule>
    <cfRule type="cellIs" dxfId="1853" priority="2712" operator="equal">
      <formula>"ja"</formula>
    </cfRule>
    <cfRule type="cellIs" dxfId="1852" priority="2713" operator="equal">
      <formula>"nein"</formula>
    </cfRule>
    <cfRule type="cellIs" dxfId="1851" priority="2714" operator="equal">
      <formula>"Nein"</formula>
    </cfRule>
  </conditionalFormatting>
  <conditionalFormatting sqref="E25:F25">
    <cfRule type="cellIs" dxfId="1850" priority="2707" operator="equal">
      <formula>"Ja"</formula>
    </cfRule>
    <cfRule type="cellIs" dxfId="1849" priority="2708" operator="equal">
      <formula>"ja"</formula>
    </cfRule>
    <cfRule type="cellIs" dxfId="1848" priority="2709" operator="equal">
      <formula>"nein"</formula>
    </cfRule>
    <cfRule type="cellIs" dxfId="1847" priority="2710" operator="equal">
      <formula>"Nein"</formula>
    </cfRule>
  </conditionalFormatting>
  <conditionalFormatting sqref="E29:F29">
    <cfRule type="cellIs" dxfId="1846" priority="2703" operator="equal">
      <formula>"Ja"</formula>
    </cfRule>
    <cfRule type="cellIs" dxfId="1845" priority="2704" operator="equal">
      <formula>"ja"</formula>
    </cfRule>
    <cfRule type="cellIs" dxfId="1844" priority="2705" operator="equal">
      <formula>"nein"</formula>
    </cfRule>
    <cfRule type="cellIs" dxfId="1843" priority="2706" operator="equal">
      <formula>"Nein"</formula>
    </cfRule>
  </conditionalFormatting>
  <conditionalFormatting sqref="E35:F35">
    <cfRule type="cellIs" dxfId="1842" priority="2699" operator="equal">
      <formula>"Ja"</formula>
    </cfRule>
    <cfRule type="cellIs" dxfId="1841" priority="2700" operator="equal">
      <formula>"ja"</formula>
    </cfRule>
    <cfRule type="cellIs" dxfId="1840" priority="2701" operator="equal">
      <formula>"nein"</formula>
    </cfRule>
    <cfRule type="cellIs" dxfId="1839" priority="2702" operator="equal">
      <formula>"Nein"</formula>
    </cfRule>
  </conditionalFormatting>
  <conditionalFormatting sqref="E3">
    <cfRule type="cellIs" dxfId="1838" priority="2695" operator="equal">
      <formula>"Ja"</formula>
    </cfRule>
    <cfRule type="cellIs" dxfId="1837" priority="2696" operator="equal">
      <formula>"ja"</formula>
    </cfRule>
    <cfRule type="cellIs" dxfId="1836" priority="2697" operator="equal">
      <formula>"nein"</formula>
    </cfRule>
    <cfRule type="cellIs" dxfId="1835" priority="2698" operator="equal">
      <formula>"Nein"</formula>
    </cfRule>
  </conditionalFormatting>
  <conditionalFormatting sqref="E4">
    <cfRule type="cellIs" dxfId="1834" priority="2691" operator="equal">
      <formula>"Ja"</formula>
    </cfRule>
    <cfRule type="cellIs" dxfId="1833" priority="2692" operator="equal">
      <formula>"ja"</formula>
    </cfRule>
    <cfRule type="cellIs" dxfId="1832" priority="2693" operator="equal">
      <formula>"nein"</formula>
    </cfRule>
    <cfRule type="cellIs" dxfId="1831" priority="2694" operator="equal">
      <formula>"Nein"</formula>
    </cfRule>
  </conditionalFormatting>
  <conditionalFormatting sqref="E5">
    <cfRule type="cellIs" dxfId="1830" priority="2687" operator="equal">
      <formula>"Ja"</formula>
    </cfRule>
    <cfRule type="cellIs" dxfId="1829" priority="2688" operator="equal">
      <formula>"ja"</formula>
    </cfRule>
    <cfRule type="cellIs" dxfId="1828" priority="2689" operator="equal">
      <formula>"nein"</formula>
    </cfRule>
    <cfRule type="cellIs" dxfId="1827" priority="2690" operator="equal">
      <formula>"Nein"</formula>
    </cfRule>
  </conditionalFormatting>
  <conditionalFormatting sqref="E94:F94">
    <cfRule type="cellIs" dxfId="1826" priority="2683" operator="equal">
      <formula>"Ja"</formula>
    </cfRule>
    <cfRule type="cellIs" dxfId="1825" priority="2684" operator="equal">
      <formula>"ja"</formula>
    </cfRule>
    <cfRule type="cellIs" dxfId="1824" priority="2685" operator="equal">
      <formula>"nein"</formula>
    </cfRule>
    <cfRule type="cellIs" dxfId="1823" priority="2686" operator="equal">
      <formula>"Nein"</formula>
    </cfRule>
  </conditionalFormatting>
  <conditionalFormatting sqref="E135:F135">
    <cfRule type="cellIs" dxfId="1822" priority="2679" operator="equal">
      <formula>"Ja"</formula>
    </cfRule>
    <cfRule type="cellIs" dxfId="1821" priority="2680" operator="equal">
      <formula>"ja"</formula>
    </cfRule>
    <cfRule type="cellIs" dxfId="1820" priority="2681" operator="equal">
      <formula>"nein"</formula>
    </cfRule>
    <cfRule type="cellIs" dxfId="1819" priority="2682" operator="equal">
      <formula>"Nein"</formula>
    </cfRule>
  </conditionalFormatting>
  <conditionalFormatting sqref="E151:F151">
    <cfRule type="cellIs" dxfId="1818" priority="2675" operator="equal">
      <formula>"Ja"</formula>
    </cfRule>
    <cfRule type="cellIs" dxfId="1817" priority="2676" operator="equal">
      <formula>"ja"</formula>
    </cfRule>
    <cfRule type="cellIs" dxfId="1816" priority="2677" operator="equal">
      <formula>"nein"</formula>
    </cfRule>
    <cfRule type="cellIs" dxfId="1815" priority="2678" operator="equal">
      <formula>"Nein"</formula>
    </cfRule>
  </conditionalFormatting>
  <conditionalFormatting sqref="E157:F157">
    <cfRule type="cellIs" dxfId="1814" priority="2671" operator="equal">
      <formula>"Ja"</formula>
    </cfRule>
    <cfRule type="cellIs" dxfId="1813" priority="2672" operator="equal">
      <formula>"ja"</formula>
    </cfRule>
    <cfRule type="cellIs" dxfId="1812" priority="2673" operator="equal">
      <formula>"nein"</formula>
    </cfRule>
    <cfRule type="cellIs" dxfId="1811" priority="2674" operator="equal">
      <formula>"Nein"</formula>
    </cfRule>
  </conditionalFormatting>
  <conditionalFormatting sqref="E182:F182">
    <cfRule type="cellIs" dxfId="1810" priority="2667" operator="equal">
      <formula>"Ja"</formula>
    </cfRule>
    <cfRule type="cellIs" dxfId="1809" priority="2668" operator="equal">
      <formula>"ja"</formula>
    </cfRule>
    <cfRule type="cellIs" dxfId="1808" priority="2669" operator="equal">
      <formula>"nein"</formula>
    </cfRule>
    <cfRule type="cellIs" dxfId="1807" priority="2670" operator="equal">
      <formula>"Nein"</formula>
    </cfRule>
  </conditionalFormatting>
  <conditionalFormatting sqref="E174:F174">
    <cfRule type="cellIs" dxfId="1806" priority="2663" operator="equal">
      <formula>"Ja"</formula>
    </cfRule>
    <cfRule type="cellIs" dxfId="1805" priority="2664" operator="equal">
      <formula>"ja"</formula>
    </cfRule>
    <cfRule type="cellIs" dxfId="1804" priority="2665" operator="equal">
      <formula>"nein"</formula>
    </cfRule>
    <cfRule type="cellIs" dxfId="1803" priority="2666" operator="equal">
      <formula>"Nein"</formula>
    </cfRule>
  </conditionalFormatting>
  <conditionalFormatting sqref="C9">
    <cfRule type="cellIs" dxfId="1802" priority="1985" operator="equal">
      <formula>"Ja"</formula>
    </cfRule>
    <cfRule type="cellIs" dxfId="1801" priority="1986" operator="equal">
      <formula>"ja"</formula>
    </cfRule>
    <cfRule type="cellIs" dxfId="1800" priority="1987" operator="equal">
      <formula>"nein"</formula>
    </cfRule>
    <cfRule type="cellIs" dxfId="1799" priority="1988" operator="equal">
      <formula>"Nein"</formula>
    </cfRule>
  </conditionalFormatting>
  <conditionalFormatting sqref="C16">
    <cfRule type="cellIs" dxfId="1798" priority="1981" operator="equal">
      <formula>"Ja"</formula>
    </cfRule>
    <cfRule type="cellIs" dxfId="1797" priority="1982" operator="equal">
      <formula>"ja"</formula>
    </cfRule>
    <cfRule type="cellIs" dxfId="1796" priority="1983" operator="equal">
      <formula>"nein"</formula>
    </cfRule>
    <cfRule type="cellIs" dxfId="1795" priority="1984" operator="equal">
      <formula>"Nein"</formula>
    </cfRule>
  </conditionalFormatting>
  <conditionalFormatting sqref="C20">
    <cfRule type="cellIs" dxfId="1794" priority="1977" operator="equal">
      <formula>"Ja"</formula>
    </cfRule>
    <cfRule type="cellIs" dxfId="1793" priority="1978" operator="equal">
      <formula>"ja"</formula>
    </cfRule>
    <cfRule type="cellIs" dxfId="1792" priority="1979" operator="equal">
      <formula>"nein"</formula>
    </cfRule>
    <cfRule type="cellIs" dxfId="1791" priority="1980" operator="equal">
      <formula>"Nein"</formula>
    </cfRule>
  </conditionalFormatting>
  <conditionalFormatting sqref="C25">
    <cfRule type="cellIs" dxfId="1790" priority="1973" operator="equal">
      <formula>"Ja"</formula>
    </cfRule>
    <cfRule type="cellIs" dxfId="1789" priority="1974" operator="equal">
      <formula>"ja"</formula>
    </cfRule>
    <cfRule type="cellIs" dxfId="1788" priority="1975" operator="equal">
      <formula>"nein"</formula>
    </cfRule>
    <cfRule type="cellIs" dxfId="1787" priority="1976" operator="equal">
      <formula>"Nein"</formula>
    </cfRule>
  </conditionalFormatting>
  <conditionalFormatting sqref="C29">
    <cfRule type="cellIs" dxfId="1786" priority="1969" operator="equal">
      <formula>"Ja"</formula>
    </cfRule>
    <cfRule type="cellIs" dxfId="1785" priority="1970" operator="equal">
      <formula>"ja"</formula>
    </cfRule>
    <cfRule type="cellIs" dxfId="1784" priority="1971" operator="equal">
      <formula>"nein"</formula>
    </cfRule>
    <cfRule type="cellIs" dxfId="1783" priority="1972" operator="equal">
      <formula>"Nein"</formula>
    </cfRule>
  </conditionalFormatting>
  <conditionalFormatting sqref="C35">
    <cfRule type="cellIs" dxfId="1782" priority="1965" operator="equal">
      <formula>"Ja"</formula>
    </cfRule>
    <cfRule type="cellIs" dxfId="1781" priority="1966" operator="equal">
      <formula>"ja"</formula>
    </cfRule>
    <cfRule type="cellIs" dxfId="1780" priority="1967" operator="equal">
      <formula>"nein"</formula>
    </cfRule>
    <cfRule type="cellIs" dxfId="1779" priority="1968" operator="equal">
      <formula>"Nein"</formula>
    </cfRule>
  </conditionalFormatting>
  <conditionalFormatting sqref="C94">
    <cfRule type="cellIs" dxfId="1778" priority="1961" operator="equal">
      <formula>"Ja"</formula>
    </cfRule>
    <cfRule type="cellIs" dxfId="1777" priority="1962" operator="equal">
      <formula>"ja"</formula>
    </cfRule>
    <cfRule type="cellIs" dxfId="1776" priority="1963" operator="equal">
      <formula>"nein"</formula>
    </cfRule>
    <cfRule type="cellIs" dxfId="1775" priority="1964" operator="equal">
      <formula>"Nein"</formula>
    </cfRule>
  </conditionalFormatting>
  <conditionalFormatting sqref="F1:F5 F888:F1048576">
    <cfRule type="containsText" dxfId="1774" priority="1586" operator="containsText" text="Okay">
      <formula>NOT(ISERROR(SEARCH("Okay",F1)))</formula>
    </cfRule>
    <cfRule type="containsText" dxfId="1773" priority="1587" operator="containsText" text="fehlt">
      <formula>NOT(ISERROR(SEARCH("fehlt",F1)))</formula>
    </cfRule>
  </conditionalFormatting>
  <conditionalFormatting sqref="A736">
    <cfRule type="cellIs" dxfId="1772" priority="1580" operator="equal">
      <formula>"Ja"</formula>
    </cfRule>
    <cfRule type="cellIs" dxfId="1771" priority="1581" operator="equal">
      <formula>"ja"</formula>
    </cfRule>
    <cfRule type="cellIs" dxfId="1770" priority="1582" operator="equal">
      <formula>"nein"</formula>
    </cfRule>
    <cfRule type="cellIs" dxfId="1769" priority="1583" operator="equal">
      <formula>"Nein"</formula>
    </cfRule>
  </conditionalFormatting>
  <conditionalFormatting sqref="A724">
    <cfRule type="cellIs" dxfId="1768" priority="1576" operator="equal">
      <formula>"Ja"</formula>
    </cfRule>
    <cfRule type="cellIs" dxfId="1767" priority="1577" operator="equal">
      <formula>"ja"</formula>
    </cfRule>
    <cfRule type="cellIs" dxfId="1766" priority="1578" operator="equal">
      <formula>"nein"</formula>
    </cfRule>
    <cfRule type="cellIs" dxfId="1765" priority="1579" operator="equal">
      <formula>"Nein"</formula>
    </cfRule>
  </conditionalFormatting>
  <conditionalFormatting sqref="A726">
    <cfRule type="cellIs" dxfId="1764" priority="1572" operator="equal">
      <formula>"Ja"</formula>
    </cfRule>
    <cfRule type="cellIs" dxfId="1763" priority="1573" operator="equal">
      <formula>"ja"</formula>
    </cfRule>
    <cfRule type="cellIs" dxfId="1762" priority="1574" operator="equal">
      <formula>"nein"</formula>
    </cfRule>
    <cfRule type="cellIs" dxfId="1761" priority="1575" operator="equal">
      <formula>"Nein"</formula>
    </cfRule>
  </conditionalFormatting>
  <conditionalFormatting sqref="A728">
    <cfRule type="cellIs" dxfId="1760" priority="1568" operator="equal">
      <formula>"Ja"</formula>
    </cfRule>
    <cfRule type="cellIs" dxfId="1759" priority="1569" operator="equal">
      <formula>"ja"</formula>
    </cfRule>
    <cfRule type="cellIs" dxfId="1758" priority="1570" operator="equal">
      <formula>"nein"</formula>
    </cfRule>
    <cfRule type="cellIs" dxfId="1757" priority="1571" operator="equal">
      <formula>"Nein"</formula>
    </cfRule>
  </conditionalFormatting>
  <conditionalFormatting sqref="A730">
    <cfRule type="cellIs" dxfId="1756" priority="1564" operator="equal">
      <formula>"Ja"</formula>
    </cfRule>
    <cfRule type="cellIs" dxfId="1755" priority="1565" operator="equal">
      <formula>"ja"</formula>
    </cfRule>
    <cfRule type="cellIs" dxfId="1754" priority="1566" operator="equal">
      <formula>"nein"</formula>
    </cfRule>
    <cfRule type="cellIs" dxfId="1753" priority="1567" operator="equal">
      <formula>"Nein"</formula>
    </cfRule>
  </conditionalFormatting>
  <conditionalFormatting sqref="A732">
    <cfRule type="cellIs" dxfId="1752" priority="1560" operator="equal">
      <formula>"Ja"</formula>
    </cfRule>
    <cfRule type="cellIs" dxfId="1751" priority="1561" operator="equal">
      <formula>"ja"</formula>
    </cfRule>
    <cfRule type="cellIs" dxfId="1750" priority="1562" operator="equal">
      <formula>"nein"</formula>
    </cfRule>
    <cfRule type="cellIs" dxfId="1749" priority="1563" operator="equal">
      <formula>"Nein"</formula>
    </cfRule>
  </conditionalFormatting>
  <conditionalFormatting sqref="A734">
    <cfRule type="cellIs" dxfId="1748" priority="1556" operator="equal">
      <formula>"Ja"</formula>
    </cfRule>
    <cfRule type="cellIs" dxfId="1747" priority="1557" operator="equal">
      <formula>"ja"</formula>
    </cfRule>
    <cfRule type="cellIs" dxfId="1746" priority="1558" operator="equal">
      <formula>"nein"</formula>
    </cfRule>
    <cfRule type="cellIs" dxfId="1745" priority="1559" operator="equal">
      <formula>"Nein"</formula>
    </cfRule>
  </conditionalFormatting>
  <conditionalFormatting sqref="C736 E736">
    <cfRule type="cellIs" dxfId="1744" priority="1552" operator="equal">
      <formula>"Ja"</formula>
    </cfRule>
    <cfRule type="cellIs" dxfId="1743" priority="1553" operator="equal">
      <formula>"ja"</formula>
    </cfRule>
    <cfRule type="cellIs" dxfId="1742" priority="1554" operator="equal">
      <formula>"nein"</formula>
    </cfRule>
    <cfRule type="cellIs" dxfId="1741" priority="1555" operator="equal">
      <formula>"Nein"</formula>
    </cfRule>
  </conditionalFormatting>
  <conditionalFormatting sqref="C737 E737">
    <cfRule type="cellIs" dxfId="1740" priority="1548" operator="equal">
      <formula>"Ja"</formula>
    </cfRule>
    <cfRule type="cellIs" dxfId="1739" priority="1549" operator="equal">
      <formula>"ja"</formula>
    </cfRule>
    <cfRule type="cellIs" dxfId="1738" priority="1550" operator="equal">
      <formula>"nein"</formula>
    </cfRule>
    <cfRule type="cellIs" dxfId="1737" priority="1551" operator="equal">
      <formula>"Nein"</formula>
    </cfRule>
  </conditionalFormatting>
  <conditionalFormatting sqref="C738 E738">
    <cfRule type="cellIs" dxfId="1736" priority="1544" operator="equal">
      <formula>"Ja"</formula>
    </cfRule>
    <cfRule type="cellIs" dxfId="1735" priority="1545" operator="equal">
      <formula>"ja"</formula>
    </cfRule>
    <cfRule type="cellIs" dxfId="1734" priority="1546" operator="equal">
      <formula>"nein"</formula>
    </cfRule>
    <cfRule type="cellIs" dxfId="1733" priority="1547" operator="equal">
      <formula>"Nein"</formula>
    </cfRule>
  </conditionalFormatting>
  <conditionalFormatting sqref="C744 E744">
    <cfRule type="cellIs" dxfId="1732" priority="1540" operator="equal">
      <formula>"Ja"</formula>
    </cfRule>
    <cfRule type="cellIs" dxfId="1731" priority="1541" operator="equal">
      <formula>"ja"</formula>
    </cfRule>
    <cfRule type="cellIs" dxfId="1730" priority="1542" operator="equal">
      <formula>"nein"</formula>
    </cfRule>
    <cfRule type="cellIs" dxfId="1729" priority="1543" operator="equal">
      <formula>"Nein"</formula>
    </cfRule>
  </conditionalFormatting>
  <conditionalFormatting sqref="C748 E748">
    <cfRule type="cellIs" dxfId="1728" priority="1536" operator="equal">
      <formula>"Ja"</formula>
    </cfRule>
    <cfRule type="cellIs" dxfId="1727" priority="1537" operator="equal">
      <formula>"ja"</formula>
    </cfRule>
    <cfRule type="cellIs" dxfId="1726" priority="1538" operator="equal">
      <formula>"nein"</formula>
    </cfRule>
    <cfRule type="cellIs" dxfId="1725" priority="1539" operator="equal">
      <formula>"Nein"</formula>
    </cfRule>
  </conditionalFormatting>
  <conditionalFormatting sqref="C751 E751">
    <cfRule type="cellIs" dxfId="1724" priority="1532" operator="equal">
      <formula>"Ja"</formula>
    </cfRule>
    <cfRule type="cellIs" dxfId="1723" priority="1533" operator="equal">
      <formula>"ja"</formula>
    </cfRule>
    <cfRule type="cellIs" dxfId="1722" priority="1534" operator="equal">
      <formula>"nein"</formula>
    </cfRule>
    <cfRule type="cellIs" dxfId="1721" priority="1535" operator="equal">
      <formula>"Nein"</formula>
    </cfRule>
  </conditionalFormatting>
  <conditionalFormatting sqref="C756 E756">
    <cfRule type="cellIs" dxfId="1720" priority="1528" operator="equal">
      <formula>"Ja"</formula>
    </cfRule>
    <cfRule type="cellIs" dxfId="1719" priority="1529" operator="equal">
      <formula>"ja"</formula>
    </cfRule>
    <cfRule type="cellIs" dxfId="1718" priority="1530" operator="equal">
      <formula>"nein"</formula>
    </cfRule>
    <cfRule type="cellIs" dxfId="1717" priority="1531" operator="equal">
      <formula>"Nein"</formula>
    </cfRule>
  </conditionalFormatting>
  <conditionalFormatting sqref="C761 E761">
    <cfRule type="cellIs" dxfId="1716" priority="1524" operator="equal">
      <formula>"Ja"</formula>
    </cfRule>
    <cfRule type="cellIs" dxfId="1715" priority="1525" operator="equal">
      <formula>"ja"</formula>
    </cfRule>
    <cfRule type="cellIs" dxfId="1714" priority="1526" operator="equal">
      <formula>"nein"</formula>
    </cfRule>
    <cfRule type="cellIs" dxfId="1713" priority="1527" operator="equal">
      <formula>"Nein"</formula>
    </cfRule>
  </conditionalFormatting>
  <conditionalFormatting sqref="C766 E766">
    <cfRule type="cellIs" dxfId="1712" priority="1520" operator="equal">
      <formula>"Ja"</formula>
    </cfRule>
    <cfRule type="cellIs" dxfId="1711" priority="1521" operator="equal">
      <formula>"ja"</formula>
    </cfRule>
    <cfRule type="cellIs" dxfId="1710" priority="1522" operator="equal">
      <formula>"nein"</formula>
    </cfRule>
    <cfRule type="cellIs" dxfId="1709" priority="1523" operator="equal">
      <formula>"Nein"</formula>
    </cfRule>
  </conditionalFormatting>
  <conditionalFormatting sqref="C806 E806">
    <cfRule type="cellIs" dxfId="1708" priority="1516" operator="equal">
      <formula>"Ja"</formula>
    </cfRule>
    <cfRule type="cellIs" dxfId="1707" priority="1517" operator="equal">
      <formula>"ja"</formula>
    </cfRule>
    <cfRule type="cellIs" dxfId="1706" priority="1518" operator="equal">
      <formula>"nein"</formula>
    </cfRule>
    <cfRule type="cellIs" dxfId="1705" priority="1519" operator="equal">
      <formula>"Nein"</formula>
    </cfRule>
  </conditionalFormatting>
  <conditionalFormatting sqref="C823 E823">
    <cfRule type="cellIs" dxfId="1704" priority="1512" operator="equal">
      <formula>"Ja"</formula>
    </cfRule>
    <cfRule type="cellIs" dxfId="1703" priority="1513" operator="equal">
      <formula>"ja"</formula>
    </cfRule>
    <cfRule type="cellIs" dxfId="1702" priority="1514" operator="equal">
      <formula>"nein"</formula>
    </cfRule>
    <cfRule type="cellIs" dxfId="1701" priority="1515" operator="equal">
      <formula>"Nein"</formula>
    </cfRule>
  </conditionalFormatting>
  <conditionalFormatting sqref="C807 E807">
    <cfRule type="cellIs" dxfId="1700" priority="1508" operator="equal">
      <formula>"Ja"</formula>
    </cfRule>
    <cfRule type="cellIs" dxfId="1699" priority="1509" operator="equal">
      <formula>"ja"</formula>
    </cfRule>
    <cfRule type="cellIs" dxfId="1698" priority="1510" operator="equal">
      <formula>"nein"</formula>
    </cfRule>
    <cfRule type="cellIs" dxfId="1697" priority="1511" operator="equal">
      <formula>"Nein"</formula>
    </cfRule>
  </conditionalFormatting>
  <conditionalFormatting sqref="C811 E811">
    <cfRule type="cellIs" dxfId="1696" priority="1504" operator="equal">
      <formula>"Ja"</formula>
    </cfRule>
    <cfRule type="cellIs" dxfId="1695" priority="1505" operator="equal">
      <formula>"ja"</formula>
    </cfRule>
    <cfRule type="cellIs" dxfId="1694" priority="1506" operator="equal">
      <formula>"nein"</formula>
    </cfRule>
    <cfRule type="cellIs" dxfId="1693" priority="1507" operator="equal">
      <formula>"Nein"</formula>
    </cfRule>
  </conditionalFormatting>
  <conditionalFormatting sqref="C815 E815">
    <cfRule type="cellIs" dxfId="1692" priority="1500" operator="equal">
      <formula>"Ja"</formula>
    </cfRule>
    <cfRule type="cellIs" dxfId="1691" priority="1501" operator="equal">
      <formula>"ja"</formula>
    </cfRule>
    <cfRule type="cellIs" dxfId="1690" priority="1502" operator="equal">
      <formula>"nein"</formula>
    </cfRule>
    <cfRule type="cellIs" dxfId="1689" priority="1503" operator="equal">
      <formula>"Nein"</formula>
    </cfRule>
  </conditionalFormatting>
  <conditionalFormatting sqref="C819 E819">
    <cfRule type="cellIs" dxfId="1688" priority="1496" operator="equal">
      <formula>"Ja"</formula>
    </cfRule>
    <cfRule type="cellIs" dxfId="1687" priority="1497" operator="equal">
      <formula>"ja"</formula>
    </cfRule>
    <cfRule type="cellIs" dxfId="1686" priority="1498" operator="equal">
      <formula>"nein"</formula>
    </cfRule>
    <cfRule type="cellIs" dxfId="1685" priority="1499" operator="equal">
      <formula>"Nein"</formula>
    </cfRule>
  </conditionalFormatting>
  <conditionalFormatting sqref="C824 E824">
    <cfRule type="cellIs" dxfId="1684" priority="1492" operator="equal">
      <formula>"Ja"</formula>
    </cfRule>
    <cfRule type="cellIs" dxfId="1683" priority="1493" operator="equal">
      <formula>"ja"</formula>
    </cfRule>
    <cfRule type="cellIs" dxfId="1682" priority="1494" operator="equal">
      <formula>"nein"</formula>
    </cfRule>
    <cfRule type="cellIs" dxfId="1681" priority="1495" operator="equal">
      <formula>"Nein"</formula>
    </cfRule>
  </conditionalFormatting>
  <conditionalFormatting sqref="C828 E828">
    <cfRule type="cellIs" dxfId="1680" priority="1488" operator="equal">
      <formula>"Ja"</formula>
    </cfRule>
    <cfRule type="cellIs" dxfId="1679" priority="1489" operator="equal">
      <formula>"ja"</formula>
    </cfRule>
    <cfRule type="cellIs" dxfId="1678" priority="1490" operator="equal">
      <formula>"nein"</formula>
    </cfRule>
    <cfRule type="cellIs" dxfId="1677" priority="1491" operator="equal">
      <formula>"Nein"</formula>
    </cfRule>
  </conditionalFormatting>
  <conditionalFormatting sqref="C832 E832">
    <cfRule type="cellIs" dxfId="1676" priority="1484" operator="equal">
      <formula>"Ja"</formula>
    </cfRule>
    <cfRule type="cellIs" dxfId="1675" priority="1485" operator="equal">
      <formula>"ja"</formula>
    </cfRule>
    <cfRule type="cellIs" dxfId="1674" priority="1486" operator="equal">
      <formula>"nein"</formula>
    </cfRule>
    <cfRule type="cellIs" dxfId="1673" priority="1487" operator="equal">
      <formula>"Nein"</formula>
    </cfRule>
  </conditionalFormatting>
  <conditionalFormatting sqref="C836 E836">
    <cfRule type="cellIs" dxfId="1672" priority="1480" operator="equal">
      <formula>"Ja"</formula>
    </cfRule>
    <cfRule type="cellIs" dxfId="1671" priority="1481" operator="equal">
      <formula>"ja"</formula>
    </cfRule>
    <cfRule type="cellIs" dxfId="1670" priority="1482" operator="equal">
      <formula>"nein"</formula>
    </cfRule>
    <cfRule type="cellIs" dxfId="1669" priority="1483" operator="equal">
      <formula>"Nein"</formula>
    </cfRule>
  </conditionalFormatting>
  <conditionalFormatting sqref="A715 A717">
    <cfRule type="cellIs" dxfId="1668" priority="1476" operator="equal">
      <formula>"Ja"</formula>
    </cfRule>
    <cfRule type="cellIs" dxfId="1667" priority="1477" operator="equal">
      <formula>"ja"</formula>
    </cfRule>
    <cfRule type="cellIs" dxfId="1666" priority="1478" operator="equal">
      <formula>"nein"</formula>
    </cfRule>
    <cfRule type="cellIs" dxfId="1665" priority="1479" operator="equal">
      <formula>"Nein"</formula>
    </cfRule>
  </conditionalFormatting>
  <conditionalFormatting sqref="C395 E395">
    <cfRule type="cellIs" dxfId="1664" priority="1472" operator="equal">
      <formula>"Ja"</formula>
    </cfRule>
    <cfRule type="cellIs" dxfId="1663" priority="1473" operator="equal">
      <formula>"ja"</formula>
    </cfRule>
    <cfRule type="cellIs" dxfId="1662" priority="1474" operator="equal">
      <formula>"nein"</formula>
    </cfRule>
    <cfRule type="cellIs" dxfId="1661" priority="1475" operator="equal">
      <formula>"Nein"</formula>
    </cfRule>
  </conditionalFormatting>
  <conditionalFormatting sqref="C396 E396">
    <cfRule type="cellIs" dxfId="1660" priority="1468" operator="equal">
      <formula>"Ja"</formula>
    </cfRule>
    <cfRule type="cellIs" dxfId="1659" priority="1469" operator="equal">
      <formula>"ja"</formula>
    </cfRule>
    <cfRule type="cellIs" dxfId="1658" priority="1470" operator="equal">
      <formula>"nein"</formula>
    </cfRule>
    <cfRule type="cellIs" dxfId="1657" priority="1471" operator="equal">
      <formula>"Nein"</formula>
    </cfRule>
  </conditionalFormatting>
  <conditionalFormatting sqref="C400 E400">
    <cfRule type="cellIs" dxfId="1656" priority="1464" operator="equal">
      <formula>"Ja"</formula>
    </cfRule>
    <cfRule type="cellIs" dxfId="1655" priority="1465" operator="equal">
      <formula>"ja"</formula>
    </cfRule>
    <cfRule type="cellIs" dxfId="1654" priority="1466" operator="equal">
      <formula>"nein"</formula>
    </cfRule>
    <cfRule type="cellIs" dxfId="1653" priority="1467" operator="equal">
      <formula>"Nein"</formula>
    </cfRule>
  </conditionalFormatting>
  <conditionalFormatting sqref="C404 E404">
    <cfRule type="cellIs" dxfId="1652" priority="1460" operator="equal">
      <formula>"Ja"</formula>
    </cfRule>
    <cfRule type="cellIs" dxfId="1651" priority="1461" operator="equal">
      <formula>"ja"</formula>
    </cfRule>
    <cfRule type="cellIs" dxfId="1650" priority="1462" operator="equal">
      <formula>"nein"</formula>
    </cfRule>
    <cfRule type="cellIs" dxfId="1649" priority="1463" operator="equal">
      <formula>"Nein"</formula>
    </cfRule>
  </conditionalFormatting>
  <conditionalFormatting sqref="C465 E465">
    <cfRule type="cellIs" dxfId="1648" priority="1456" operator="equal">
      <formula>"Ja"</formula>
    </cfRule>
    <cfRule type="cellIs" dxfId="1647" priority="1457" operator="equal">
      <formula>"ja"</formula>
    </cfRule>
    <cfRule type="cellIs" dxfId="1646" priority="1458" operator="equal">
      <formula>"nein"</formula>
    </cfRule>
    <cfRule type="cellIs" dxfId="1645" priority="1459" operator="equal">
      <formula>"Nein"</formula>
    </cfRule>
  </conditionalFormatting>
  <conditionalFormatting sqref="C862:C863 C865:C866 C868">
    <cfRule type="cellIs" dxfId="1644" priority="1452" operator="equal">
      <formula>"Ja"</formula>
    </cfRule>
    <cfRule type="cellIs" dxfId="1643" priority="1453" operator="equal">
      <formula>"ja"</formula>
    </cfRule>
    <cfRule type="cellIs" dxfId="1642" priority="1454" operator="equal">
      <formula>"nein"</formula>
    </cfRule>
    <cfRule type="cellIs" dxfId="1641" priority="1455" operator="equal">
      <formula>"Nein"</formula>
    </cfRule>
  </conditionalFormatting>
  <conditionalFormatting sqref="C841">
    <cfRule type="cellIs" dxfId="1640" priority="1448" operator="equal">
      <formula>"Ja"</formula>
    </cfRule>
    <cfRule type="cellIs" dxfId="1639" priority="1449" operator="equal">
      <formula>"ja"</formula>
    </cfRule>
    <cfRule type="cellIs" dxfId="1638" priority="1450" operator="equal">
      <formula>"nein"</formula>
    </cfRule>
    <cfRule type="cellIs" dxfId="1637" priority="1451" operator="equal">
      <formula>"Nein"</formula>
    </cfRule>
  </conditionalFormatting>
  <conditionalFormatting sqref="C846">
    <cfRule type="cellIs" dxfId="1636" priority="1444" operator="equal">
      <formula>"Ja"</formula>
    </cfRule>
    <cfRule type="cellIs" dxfId="1635" priority="1445" operator="equal">
      <formula>"ja"</formula>
    </cfRule>
    <cfRule type="cellIs" dxfId="1634" priority="1446" operator="equal">
      <formula>"nein"</formula>
    </cfRule>
    <cfRule type="cellIs" dxfId="1633" priority="1447" operator="equal">
      <formula>"Nein"</formula>
    </cfRule>
  </conditionalFormatting>
  <conditionalFormatting sqref="C856">
    <cfRule type="cellIs" dxfId="1632" priority="1440" operator="equal">
      <formula>"Ja"</formula>
    </cfRule>
    <cfRule type="cellIs" dxfId="1631" priority="1441" operator="equal">
      <formula>"ja"</formula>
    </cfRule>
    <cfRule type="cellIs" dxfId="1630" priority="1442" operator="equal">
      <formula>"nein"</formula>
    </cfRule>
    <cfRule type="cellIs" dxfId="1629" priority="1443" operator="equal">
      <formula>"Nein"</formula>
    </cfRule>
  </conditionalFormatting>
  <conditionalFormatting sqref="C860:C861">
    <cfRule type="cellIs" dxfId="1628" priority="1436" operator="equal">
      <formula>"Ja"</formula>
    </cfRule>
    <cfRule type="cellIs" dxfId="1627" priority="1437" operator="equal">
      <formula>"ja"</formula>
    </cfRule>
    <cfRule type="cellIs" dxfId="1626" priority="1438" operator="equal">
      <formula>"nein"</formula>
    </cfRule>
    <cfRule type="cellIs" dxfId="1625" priority="1439" operator="equal">
      <formula>"Nein"</formula>
    </cfRule>
  </conditionalFormatting>
  <conditionalFormatting sqref="C869:C870">
    <cfRule type="cellIs" dxfId="1624" priority="1432" operator="equal">
      <formula>"Ja"</formula>
    </cfRule>
    <cfRule type="cellIs" dxfId="1623" priority="1433" operator="equal">
      <formula>"ja"</formula>
    </cfRule>
    <cfRule type="cellIs" dxfId="1622" priority="1434" operator="equal">
      <formula>"nein"</formula>
    </cfRule>
    <cfRule type="cellIs" dxfId="1621" priority="1435" operator="equal">
      <formula>"Nein"</formula>
    </cfRule>
  </conditionalFormatting>
  <conditionalFormatting sqref="C871:C872 C874:C875 C877:C880 C883">
    <cfRule type="cellIs" dxfId="1620" priority="1428" operator="equal">
      <formula>"Ja"</formula>
    </cfRule>
    <cfRule type="cellIs" dxfId="1619" priority="1429" operator="equal">
      <formula>"ja"</formula>
    </cfRule>
    <cfRule type="cellIs" dxfId="1618" priority="1430" operator="equal">
      <formula>"nein"</formula>
    </cfRule>
    <cfRule type="cellIs" dxfId="1617" priority="1431" operator="equal">
      <formula>"Nein"</formula>
    </cfRule>
  </conditionalFormatting>
  <conditionalFormatting sqref="C882">
    <cfRule type="cellIs" dxfId="1616" priority="1424" operator="equal">
      <formula>"Ja"</formula>
    </cfRule>
    <cfRule type="cellIs" dxfId="1615" priority="1425" operator="equal">
      <formula>"ja"</formula>
    </cfRule>
    <cfRule type="cellIs" dxfId="1614" priority="1426" operator="equal">
      <formula>"nein"</formula>
    </cfRule>
    <cfRule type="cellIs" dxfId="1613" priority="1427" operator="equal">
      <formula>"Nein"</formula>
    </cfRule>
  </conditionalFormatting>
  <conditionalFormatting sqref="C886">
    <cfRule type="cellIs" dxfId="1612" priority="1420" operator="equal">
      <formula>"Ja"</formula>
    </cfRule>
    <cfRule type="cellIs" dxfId="1611" priority="1421" operator="equal">
      <formula>"ja"</formula>
    </cfRule>
    <cfRule type="cellIs" dxfId="1610" priority="1422" operator="equal">
      <formula>"nein"</formula>
    </cfRule>
    <cfRule type="cellIs" dxfId="1609" priority="1423" operator="equal">
      <formula>"Nein"</formula>
    </cfRule>
  </conditionalFormatting>
  <conditionalFormatting sqref="A881">
    <cfRule type="cellIs" dxfId="1608" priority="1416" operator="equal">
      <formula>"Ja"</formula>
    </cfRule>
    <cfRule type="cellIs" dxfId="1607" priority="1417" operator="equal">
      <formula>"ja"</formula>
    </cfRule>
    <cfRule type="cellIs" dxfId="1606" priority="1418" operator="equal">
      <formula>"nein"</formula>
    </cfRule>
    <cfRule type="cellIs" dxfId="1605" priority="1419" operator="equal">
      <formula>"Nein"</formula>
    </cfRule>
  </conditionalFormatting>
  <conditionalFormatting sqref="C881">
    <cfRule type="cellIs" dxfId="1604" priority="1412" operator="equal">
      <formula>"Ja"</formula>
    </cfRule>
    <cfRule type="cellIs" dxfId="1603" priority="1413" operator="equal">
      <formula>"ja"</formula>
    </cfRule>
    <cfRule type="cellIs" dxfId="1602" priority="1414" operator="equal">
      <formula>"nein"</formula>
    </cfRule>
    <cfRule type="cellIs" dxfId="1601" priority="1415" operator="equal">
      <formula>"Nein"</formula>
    </cfRule>
  </conditionalFormatting>
  <conditionalFormatting sqref="C864">
    <cfRule type="cellIs" dxfId="1600" priority="1408" operator="equal">
      <formula>"Ja"</formula>
    </cfRule>
    <cfRule type="cellIs" dxfId="1599" priority="1409" operator="equal">
      <formula>"ja"</formula>
    </cfRule>
    <cfRule type="cellIs" dxfId="1598" priority="1410" operator="equal">
      <formula>"nein"</formula>
    </cfRule>
    <cfRule type="cellIs" dxfId="1597" priority="1411" operator="equal">
      <formula>"Nein"</formula>
    </cfRule>
  </conditionalFormatting>
  <conditionalFormatting sqref="C873">
    <cfRule type="cellIs" dxfId="1596" priority="1404" operator="equal">
      <formula>"Ja"</formula>
    </cfRule>
    <cfRule type="cellIs" dxfId="1595" priority="1405" operator="equal">
      <formula>"ja"</formula>
    </cfRule>
    <cfRule type="cellIs" dxfId="1594" priority="1406" operator="equal">
      <formula>"nein"</formula>
    </cfRule>
    <cfRule type="cellIs" dxfId="1593" priority="1407" operator="equal">
      <formula>"Nein"</formula>
    </cfRule>
  </conditionalFormatting>
  <conditionalFormatting sqref="C876">
    <cfRule type="cellIs" dxfId="1592" priority="1400" operator="equal">
      <formula>"Ja"</formula>
    </cfRule>
    <cfRule type="cellIs" dxfId="1591" priority="1401" operator="equal">
      <formula>"ja"</formula>
    </cfRule>
    <cfRule type="cellIs" dxfId="1590" priority="1402" operator="equal">
      <formula>"nein"</formula>
    </cfRule>
    <cfRule type="cellIs" dxfId="1589" priority="1403" operator="equal">
      <formula>"Nein"</formula>
    </cfRule>
  </conditionalFormatting>
  <conditionalFormatting sqref="E841">
    <cfRule type="cellIs" dxfId="1588" priority="1396" operator="equal">
      <formula>"Ja"</formula>
    </cfRule>
    <cfRule type="cellIs" dxfId="1587" priority="1397" operator="equal">
      <formula>"ja"</formula>
    </cfRule>
    <cfRule type="cellIs" dxfId="1586" priority="1398" operator="equal">
      <formula>"nein"</formula>
    </cfRule>
    <cfRule type="cellIs" dxfId="1585" priority="1399" operator="equal">
      <formula>"Nein"</formula>
    </cfRule>
  </conditionalFormatting>
  <conditionalFormatting sqref="E846">
    <cfRule type="cellIs" dxfId="1584" priority="1392" operator="equal">
      <formula>"Ja"</formula>
    </cfRule>
    <cfRule type="cellIs" dxfId="1583" priority="1393" operator="equal">
      <formula>"ja"</formula>
    </cfRule>
    <cfRule type="cellIs" dxfId="1582" priority="1394" operator="equal">
      <formula>"nein"</formula>
    </cfRule>
    <cfRule type="cellIs" dxfId="1581" priority="1395" operator="equal">
      <formula>"Nein"</formula>
    </cfRule>
  </conditionalFormatting>
  <conditionalFormatting sqref="E856">
    <cfRule type="cellIs" dxfId="1580" priority="1388" operator="equal">
      <formula>"Ja"</formula>
    </cfRule>
    <cfRule type="cellIs" dxfId="1579" priority="1389" operator="equal">
      <formula>"ja"</formula>
    </cfRule>
    <cfRule type="cellIs" dxfId="1578" priority="1390" operator="equal">
      <formula>"nein"</formula>
    </cfRule>
    <cfRule type="cellIs" dxfId="1577" priority="1391" operator="equal">
      <formula>"Nein"</formula>
    </cfRule>
  </conditionalFormatting>
  <conditionalFormatting sqref="E860">
    <cfRule type="cellIs" dxfId="1576" priority="1384" operator="equal">
      <formula>"Ja"</formula>
    </cfRule>
    <cfRule type="cellIs" dxfId="1575" priority="1385" operator="equal">
      <formula>"ja"</formula>
    </cfRule>
    <cfRule type="cellIs" dxfId="1574" priority="1386" operator="equal">
      <formula>"nein"</formula>
    </cfRule>
    <cfRule type="cellIs" dxfId="1573" priority="1387" operator="equal">
      <formula>"Nein"</formula>
    </cfRule>
  </conditionalFormatting>
  <conditionalFormatting sqref="E869">
    <cfRule type="cellIs" dxfId="1572" priority="1380" operator="equal">
      <formula>"Ja"</formula>
    </cfRule>
    <cfRule type="cellIs" dxfId="1571" priority="1381" operator="equal">
      <formula>"ja"</formula>
    </cfRule>
    <cfRule type="cellIs" dxfId="1570" priority="1382" operator="equal">
      <formula>"nein"</formula>
    </cfRule>
    <cfRule type="cellIs" dxfId="1569" priority="1383" operator="equal">
      <formula>"Nein"</formula>
    </cfRule>
  </conditionalFormatting>
  <conditionalFormatting sqref="E881">
    <cfRule type="cellIs" dxfId="1568" priority="1376" operator="equal">
      <formula>"Ja"</formula>
    </cfRule>
    <cfRule type="cellIs" dxfId="1567" priority="1377" operator="equal">
      <formula>"ja"</formula>
    </cfRule>
    <cfRule type="cellIs" dxfId="1566" priority="1378" operator="equal">
      <formula>"nein"</formula>
    </cfRule>
    <cfRule type="cellIs" dxfId="1565" priority="1379" operator="equal">
      <formula>"Nein"</formula>
    </cfRule>
  </conditionalFormatting>
  <conditionalFormatting sqref="E861">
    <cfRule type="cellIs" dxfId="1564" priority="1372" operator="equal">
      <formula>"Ja"</formula>
    </cfRule>
    <cfRule type="cellIs" dxfId="1563" priority="1373" operator="equal">
      <formula>"ja"</formula>
    </cfRule>
    <cfRule type="cellIs" dxfId="1562" priority="1374" operator="equal">
      <formula>"nein"</formula>
    </cfRule>
    <cfRule type="cellIs" dxfId="1561" priority="1375" operator="equal">
      <formula>"Nein"</formula>
    </cfRule>
  </conditionalFormatting>
  <conditionalFormatting sqref="E864">
    <cfRule type="cellIs" dxfId="1560" priority="1368" operator="equal">
      <formula>"Ja"</formula>
    </cfRule>
    <cfRule type="cellIs" dxfId="1559" priority="1369" operator="equal">
      <formula>"ja"</formula>
    </cfRule>
    <cfRule type="cellIs" dxfId="1558" priority="1370" operator="equal">
      <formula>"nein"</formula>
    </cfRule>
    <cfRule type="cellIs" dxfId="1557" priority="1371" operator="equal">
      <formula>"Nein"</formula>
    </cfRule>
  </conditionalFormatting>
  <conditionalFormatting sqref="E870">
    <cfRule type="cellIs" dxfId="1556" priority="1364" operator="equal">
      <formula>"Ja"</formula>
    </cfRule>
    <cfRule type="cellIs" dxfId="1555" priority="1365" operator="equal">
      <formula>"ja"</formula>
    </cfRule>
    <cfRule type="cellIs" dxfId="1554" priority="1366" operator="equal">
      <formula>"nein"</formula>
    </cfRule>
    <cfRule type="cellIs" dxfId="1553" priority="1367" operator="equal">
      <formula>"Nein"</formula>
    </cfRule>
  </conditionalFormatting>
  <conditionalFormatting sqref="E873">
    <cfRule type="cellIs" dxfId="1552" priority="1360" operator="equal">
      <formula>"Ja"</formula>
    </cfRule>
    <cfRule type="cellIs" dxfId="1551" priority="1361" operator="equal">
      <formula>"ja"</formula>
    </cfRule>
    <cfRule type="cellIs" dxfId="1550" priority="1362" operator="equal">
      <formula>"nein"</formula>
    </cfRule>
    <cfRule type="cellIs" dxfId="1549" priority="1363" operator="equal">
      <formula>"Nein"</formula>
    </cfRule>
  </conditionalFormatting>
  <conditionalFormatting sqref="E876">
    <cfRule type="cellIs" dxfId="1548" priority="1356" operator="equal">
      <formula>"Ja"</formula>
    </cfRule>
    <cfRule type="cellIs" dxfId="1547" priority="1357" operator="equal">
      <formula>"ja"</formula>
    </cfRule>
    <cfRule type="cellIs" dxfId="1546" priority="1358" operator="equal">
      <formula>"nein"</formula>
    </cfRule>
    <cfRule type="cellIs" dxfId="1545" priority="1359" operator="equal">
      <formula>"Nein"</formula>
    </cfRule>
  </conditionalFormatting>
  <conditionalFormatting sqref="C867">
    <cfRule type="cellIs" dxfId="1544" priority="1352" operator="equal">
      <formula>"Ja"</formula>
    </cfRule>
    <cfRule type="cellIs" dxfId="1543" priority="1353" operator="equal">
      <formula>"ja"</formula>
    </cfRule>
    <cfRule type="cellIs" dxfId="1542" priority="1354" operator="equal">
      <formula>"nein"</formula>
    </cfRule>
    <cfRule type="cellIs" dxfId="1541" priority="1355" operator="equal">
      <formula>"Nein"</formula>
    </cfRule>
  </conditionalFormatting>
  <conditionalFormatting sqref="E867">
    <cfRule type="cellIs" dxfId="1540" priority="1348" operator="equal">
      <formula>"Ja"</formula>
    </cfRule>
    <cfRule type="cellIs" dxfId="1539" priority="1349" operator="equal">
      <formula>"ja"</formula>
    </cfRule>
    <cfRule type="cellIs" dxfId="1538" priority="1350" operator="equal">
      <formula>"nein"</formula>
    </cfRule>
    <cfRule type="cellIs" dxfId="1537" priority="1351" operator="equal">
      <formula>"Nein"</formula>
    </cfRule>
  </conditionalFormatting>
  <conditionalFormatting sqref="F236">
    <cfRule type="expression" dxfId="1536" priority="1346">
      <formula>OR(F236="Fehlt",F236="fehlt")</formula>
    </cfRule>
    <cfRule type="expression" dxfId="1535" priority="1347">
      <formula>OR(F236="Ok",F236="ok")</formula>
    </cfRule>
  </conditionalFormatting>
  <conditionalFormatting sqref="F237">
    <cfRule type="expression" dxfId="1534" priority="1344">
      <formula>OR(F237="Fehlt",F237="fehlt")</formula>
    </cfRule>
    <cfRule type="expression" dxfId="1533" priority="1345">
      <formula>OR(F237="Ok",F237="ok")</formula>
    </cfRule>
  </conditionalFormatting>
  <conditionalFormatting sqref="F239">
    <cfRule type="expression" dxfId="1532" priority="1342">
      <formula>OR(F239="Fehlt",F239="fehlt")</formula>
    </cfRule>
    <cfRule type="expression" dxfId="1531" priority="1343">
      <formula>OR(F239="Ok",F239="ok")</formula>
    </cfRule>
  </conditionalFormatting>
  <conditionalFormatting sqref="F242">
    <cfRule type="expression" dxfId="1530" priority="1340">
      <formula>OR(F242="Fehlt",F242="fehlt")</formula>
    </cfRule>
    <cfRule type="expression" dxfId="1529" priority="1341">
      <formula>OR(F242="Ok",F242="ok")</formula>
    </cfRule>
  </conditionalFormatting>
  <conditionalFormatting sqref="F244">
    <cfRule type="expression" dxfId="1528" priority="1338">
      <formula>OR(F244="Fehlt",F244="fehlt")</formula>
    </cfRule>
    <cfRule type="expression" dxfId="1527" priority="1339">
      <formula>OR(F244="Ok",F244="ok")</formula>
    </cfRule>
  </conditionalFormatting>
  <conditionalFormatting sqref="F245">
    <cfRule type="expression" dxfId="1526" priority="1336">
      <formula>OR(F245="Fehlt",F245="fehlt")</formula>
    </cfRule>
    <cfRule type="expression" dxfId="1525" priority="1337">
      <formula>OR(F245="Ok",F245="ok")</formula>
    </cfRule>
  </conditionalFormatting>
  <conditionalFormatting sqref="F247">
    <cfRule type="expression" dxfId="1524" priority="1334">
      <formula>OR(F247="Fehlt",F247="fehlt")</formula>
    </cfRule>
    <cfRule type="expression" dxfId="1523" priority="1335">
      <formula>OR(F247="Ok",F247="ok")</formula>
    </cfRule>
  </conditionalFormatting>
  <conditionalFormatting sqref="F250">
    <cfRule type="expression" dxfId="1522" priority="1332">
      <formula>OR(F250="Fehlt",F250="fehlt")</formula>
    </cfRule>
    <cfRule type="expression" dxfId="1521" priority="1333">
      <formula>OR(F250="Ok",F250="ok")</formula>
    </cfRule>
  </conditionalFormatting>
  <conditionalFormatting sqref="F251">
    <cfRule type="expression" dxfId="1520" priority="1330">
      <formula>OR(F251="Fehlt",F251="fehlt")</formula>
    </cfRule>
    <cfRule type="expression" dxfId="1519" priority="1331">
      <formula>OR(F251="Ok",F251="ok")</formula>
    </cfRule>
  </conditionalFormatting>
  <conditionalFormatting sqref="F254">
    <cfRule type="expression" dxfId="1518" priority="1328">
      <formula>OR(F254="Fehlt",F254="fehlt")</formula>
    </cfRule>
    <cfRule type="expression" dxfId="1517" priority="1329">
      <formula>OR(F254="Ok",F254="ok")</formula>
    </cfRule>
  </conditionalFormatting>
  <conditionalFormatting sqref="F255">
    <cfRule type="expression" dxfId="1516" priority="1326">
      <formula>OR(F255="Fehlt",F255="fehlt")</formula>
    </cfRule>
    <cfRule type="expression" dxfId="1515" priority="1327">
      <formula>OR(F255="Ok",F255="ok")</formula>
    </cfRule>
  </conditionalFormatting>
  <conditionalFormatting sqref="F256">
    <cfRule type="expression" dxfId="1514" priority="1324">
      <formula>OR(F256="Fehlt",F256="fehlt")</formula>
    </cfRule>
    <cfRule type="expression" dxfId="1513" priority="1325">
      <formula>OR(F256="Ok",F256="ok")</formula>
    </cfRule>
  </conditionalFormatting>
  <conditionalFormatting sqref="F258">
    <cfRule type="expression" dxfId="1512" priority="1322">
      <formula>OR(F258="Fehlt",F258="fehlt")</formula>
    </cfRule>
    <cfRule type="expression" dxfId="1511" priority="1323">
      <formula>OR(F258="Ok",F258="ok")</formula>
    </cfRule>
  </conditionalFormatting>
  <conditionalFormatting sqref="F259">
    <cfRule type="expression" dxfId="1510" priority="1320">
      <formula>OR(F259="Fehlt",F259="fehlt")</formula>
    </cfRule>
    <cfRule type="expression" dxfId="1509" priority="1321">
      <formula>OR(F259="Ok",F259="ok")</formula>
    </cfRule>
  </conditionalFormatting>
  <conditionalFormatting sqref="F260">
    <cfRule type="expression" dxfId="1508" priority="1318">
      <formula>OR(F260="Fehlt",F260="fehlt")</formula>
    </cfRule>
    <cfRule type="expression" dxfId="1507" priority="1319">
      <formula>OR(F260="Ok",F260="ok")</formula>
    </cfRule>
  </conditionalFormatting>
  <conditionalFormatting sqref="F262">
    <cfRule type="expression" dxfId="1506" priority="1316">
      <formula>OR(F262="Fehlt",F262="fehlt")</formula>
    </cfRule>
    <cfRule type="expression" dxfId="1505" priority="1317">
      <formula>OR(F262="Ok",F262="ok")</formula>
    </cfRule>
  </conditionalFormatting>
  <conditionalFormatting sqref="F263">
    <cfRule type="expression" dxfId="1504" priority="1314">
      <formula>OR(F263="Fehlt",F263="fehlt")</formula>
    </cfRule>
    <cfRule type="expression" dxfId="1503" priority="1315">
      <formula>OR(F263="Ok",F263="ok")</formula>
    </cfRule>
  </conditionalFormatting>
  <conditionalFormatting sqref="F264:F266 F268">
    <cfRule type="expression" dxfId="1502" priority="1312">
      <formula>OR(F264="Fehlt",F264="fehlt")</formula>
    </cfRule>
    <cfRule type="expression" dxfId="1501" priority="1313">
      <formula>OR(F264="Ok",F264="ok")</formula>
    </cfRule>
  </conditionalFormatting>
  <conditionalFormatting sqref="F271">
    <cfRule type="expression" dxfId="1500" priority="1310">
      <formula>OR(F271="Fehlt",F271="fehlt")</formula>
    </cfRule>
    <cfRule type="expression" dxfId="1499" priority="1311">
      <formula>OR(F271="Ok",F271="ok")</formula>
    </cfRule>
  </conditionalFormatting>
  <conditionalFormatting sqref="F272">
    <cfRule type="expression" dxfId="1498" priority="1308">
      <formula>OR(F272="Fehlt",F272="fehlt")</formula>
    </cfRule>
    <cfRule type="expression" dxfId="1497" priority="1309">
      <formula>OR(F272="Ok",F272="ok")</formula>
    </cfRule>
  </conditionalFormatting>
  <conditionalFormatting sqref="F275">
    <cfRule type="expression" dxfId="1496" priority="1306">
      <formula>OR(F275="Fehlt",F275="fehlt")</formula>
    </cfRule>
    <cfRule type="expression" dxfId="1495" priority="1307">
      <formula>OR(F275="Ok",F275="ok")</formula>
    </cfRule>
  </conditionalFormatting>
  <conditionalFormatting sqref="F276">
    <cfRule type="expression" dxfId="1494" priority="1304">
      <formula>OR(F276="Fehlt",F276="fehlt")</formula>
    </cfRule>
    <cfRule type="expression" dxfId="1493" priority="1305">
      <formula>OR(F276="Ok",F276="ok")</formula>
    </cfRule>
  </conditionalFormatting>
  <conditionalFormatting sqref="F277">
    <cfRule type="expression" dxfId="1492" priority="1302">
      <formula>OR(F277="Fehlt",F277="fehlt")</formula>
    </cfRule>
    <cfRule type="expression" dxfId="1491" priority="1303">
      <formula>OR(F277="Ok",F277="ok")</formula>
    </cfRule>
  </conditionalFormatting>
  <conditionalFormatting sqref="F279">
    <cfRule type="expression" dxfId="1490" priority="1300">
      <formula>OR(F279="Fehlt",F279="fehlt")</formula>
    </cfRule>
    <cfRule type="expression" dxfId="1489" priority="1301">
      <formula>OR(F279="Ok",F279="ok")</formula>
    </cfRule>
  </conditionalFormatting>
  <conditionalFormatting sqref="F280">
    <cfRule type="expression" dxfId="1488" priority="1298">
      <formula>OR(F280="Fehlt",F280="fehlt")</formula>
    </cfRule>
    <cfRule type="expression" dxfId="1487" priority="1299">
      <formula>OR(F280="Ok",F280="ok")</formula>
    </cfRule>
  </conditionalFormatting>
  <conditionalFormatting sqref="F281">
    <cfRule type="expression" dxfId="1486" priority="1296">
      <formula>OR(F281="Fehlt",F281="fehlt")</formula>
    </cfRule>
    <cfRule type="expression" dxfId="1485" priority="1297">
      <formula>OR(F281="Ok",F281="ok")</formula>
    </cfRule>
  </conditionalFormatting>
  <conditionalFormatting sqref="F283">
    <cfRule type="expression" dxfId="1484" priority="1294">
      <formula>OR(F283="Fehlt",F283="fehlt")</formula>
    </cfRule>
    <cfRule type="expression" dxfId="1483" priority="1295">
      <formula>OR(F283="Ok",F283="ok")</formula>
    </cfRule>
  </conditionalFormatting>
  <conditionalFormatting sqref="F284">
    <cfRule type="expression" dxfId="1482" priority="1292">
      <formula>OR(F284="Fehlt",F284="fehlt")</formula>
    </cfRule>
    <cfRule type="expression" dxfId="1481" priority="1293">
      <formula>OR(F284="Ok",F284="ok")</formula>
    </cfRule>
  </conditionalFormatting>
  <conditionalFormatting sqref="F285">
    <cfRule type="expression" dxfId="1480" priority="1290">
      <formula>OR(F285="Fehlt",F285="fehlt")</formula>
    </cfRule>
    <cfRule type="expression" dxfId="1479" priority="1291">
      <formula>OR(F285="Ok",F285="ok")</formula>
    </cfRule>
  </conditionalFormatting>
  <conditionalFormatting sqref="F286:F287 F289">
    <cfRule type="expression" dxfId="1478" priority="1288">
      <formula>OR(F286="Fehlt",F286="fehlt")</formula>
    </cfRule>
    <cfRule type="expression" dxfId="1477" priority="1289">
      <formula>OR(F286="Ok",F286="ok")</formula>
    </cfRule>
  </conditionalFormatting>
  <conditionalFormatting sqref="F292">
    <cfRule type="expression" dxfId="1476" priority="1286">
      <formula>OR(F292="Fehlt",F292="fehlt")</formula>
    </cfRule>
    <cfRule type="expression" dxfId="1475" priority="1287">
      <formula>OR(F292="Ok",F292="ok")</formula>
    </cfRule>
  </conditionalFormatting>
  <conditionalFormatting sqref="F295">
    <cfRule type="expression" dxfId="1474" priority="1284">
      <formula>OR(F295="Fehlt",F295="fehlt")</formula>
    </cfRule>
    <cfRule type="expression" dxfId="1473" priority="1285">
      <formula>OR(F295="Ok",F295="ok")</formula>
    </cfRule>
  </conditionalFormatting>
  <conditionalFormatting sqref="F296">
    <cfRule type="expression" dxfId="1472" priority="1282">
      <formula>OR(F296="Fehlt",F296="fehlt")</formula>
    </cfRule>
    <cfRule type="expression" dxfId="1471" priority="1283">
      <formula>OR(F296="Ok",F296="ok")</formula>
    </cfRule>
  </conditionalFormatting>
  <conditionalFormatting sqref="F297">
    <cfRule type="expression" dxfId="1470" priority="1280">
      <formula>OR(F297="Fehlt",F297="fehlt")</formula>
    </cfRule>
    <cfRule type="expression" dxfId="1469" priority="1281">
      <formula>OR(F297="Ok",F297="ok")</formula>
    </cfRule>
  </conditionalFormatting>
  <conditionalFormatting sqref="F299">
    <cfRule type="expression" dxfId="1468" priority="1278">
      <formula>OR(F299="Fehlt",F299="fehlt")</formula>
    </cfRule>
    <cfRule type="expression" dxfId="1467" priority="1279">
      <formula>OR(F299="Ok",F299="ok")</formula>
    </cfRule>
  </conditionalFormatting>
  <conditionalFormatting sqref="F300">
    <cfRule type="expression" dxfId="1466" priority="1276">
      <formula>OR(F300="Fehlt",F300="fehlt")</formula>
    </cfRule>
    <cfRule type="expression" dxfId="1465" priority="1277">
      <formula>OR(F300="Ok",F300="ok")</formula>
    </cfRule>
  </conditionalFormatting>
  <conditionalFormatting sqref="F301">
    <cfRule type="expression" dxfId="1464" priority="1274">
      <formula>OR(F301="Fehlt",F301="fehlt")</formula>
    </cfRule>
    <cfRule type="expression" dxfId="1463" priority="1275">
      <formula>OR(F301="Ok",F301="ok")</formula>
    </cfRule>
  </conditionalFormatting>
  <conditionalFormatting sqref="F303">
    <cfRule type="expression" dxfId="1462" priority="1272">
      <formula>OR(F303="Fehlt",F303="fehlt")</formula>
    </cfRule>
    <cfRule type="expression" dxfId="1461" priority="1273">
      <formula>OR(F303="Ok",F303="ok")</formula>
    </cfRule>
  </conditionalFormatting>
  <conditionalFormatting sqref="F304">
    <cfRule type="expression" dxfId="1460" priority="1270">
      <formula>OR(F304="Fehlt",F304="fehlt")</formula>
    </cfRule>
    <cfRule type="expression" dxfId="1459" priority="1271">
      <formula>OR(F304="Ok",F304="ok")</formula>
    </cfRule>
  </conditionalFormatting>
  <conditionalFormatting sqref="F305">
    <cfRule type="expression" dxfId="1458" priority="1268">
      <formula>OR(F305="Fehlt",F305="fehlt")</formula>
    </cfRule>
    <cfRule type="expression" dxfId="1457" priority="1269">
      <formula>OR(F305="Ok",F305="ok")</formula>
    </cfRule>
  </conditionalFormatting>
  <conditionalFormatting sqref="F306">
    <cfRule type="expression" dxfId="1456" priority="1266">
      <formula>OR(F306="Fehlt",F306="fehlt")</formula>
    </cfRule>
    <cfRule type="expression" dxfId="1455" priority="1267">
      <formula>OR(F306="Ok",F306="ok")</formula>
    </cfRule>
  </conditionalFormatting>
  <conditionalFormatting sqref="F307">
    <cfRule type="expression" dxfId="1454" priority="1264">
      <formula>OR(F307="Fehlt",F307="fehlt")</formula>
    </cfRule>
    <cfRule type="expression" dxfId="1453" priority="1265">
      <formula>OR(F307="Ok",F307="ok")</formula>
    </cfRule>
  </conditionalFormatting>
  <conditionalFormatting sqref="F309">
    <cfRule type="expression" dxfId="1452" priority="1262">
      <formula>OR(F309="Fehlt",F309="fehlt")</formula>
    </cfRule>
    <cfRule type="expression" dxfId="1451" priority="1263">
      <formula>OR(F309="Ok",F309="ok")</formula>
    </cfRule>
  </conditionalFormatting>
  <conditionalFormatting sqref="F312">
    <cfRule type="expression" dxfId="1450" priority="1260">
      <formula>OR(F312="Fehlt",F312="fehlt")</formula>
    </cfRule>
    <cfRule type="expression" dxfId="1449" priority="1261">
      <formula>OR(F312="Ok",F312="ok")</formula>
    </cfRule>
  </conditionalFormatting>
  <conditionalFormatting sqref="F315">
    <cfRule type="expression" dxfId="1448" priority="1258">
      <formula>OR(F315="Fehlt",F315="fehlt")</formula>
    </cfRule>
    <cfRule type="expression" dxfId="1447" priority="1259">
      <formula>OR(F315="Ok",F315="ok")</formula>
    </cfRule>
  </conditionalFormatting>
  <conditionalFormatting sqref="F316">
    <cfRule type="expression" dxfId="1446" priority="1256">
      <formula>OR(F316="Fehlt",F316="fehlt")</formula>
    </cfRule>
    <cfRule type="expression" dxfId="1445" priority="1257">
      <formula>OR(F316="Ok",F316="ok")</formula>
    </cfRule>
  </conditionalFormatting>
  <conditionalFormatting sqref="F317">
    <cfRule type="expression" dxfId="1444" priority="1254">
      <formula>OR(F317="Fehlt",F317="fehlt")</formula>
    </cfRule>
    <cfRule type="expression" dxfId="1443" priority="1255">
      <formula>OR(F317="Ok",F317="ok")</formula>
    </cfRule>
  </conditionalFormatting>
  <conditionalFormatting sqref="F319">
    <cfRule type="expression" dxfId="1442" priority="1252">
      <formula>OR(F319="Fehlt",F319="fehlt")</formula>
    </cfRule>
    <cfRule type="expression" dxfId="1441" priority="1253">
      <formula>OR(F319="Ok",F319="ok")</formula>
    </cfRule>
  </conditionalFormatting>
  <conditionalFormatting sqref="F320">
    <cfRule type="expression" dxfId="1440" priority="1250">
      <formula>OR(F320="Fehlt",F320="fehlt")</formula>
    </cfRule>
    <cfRule type="expression" dxfId="1439" priority="1251">
      <formula>OR(F320="Ok",F320="ok")</formula>
    </cfRule>
  </conditionalFormatting>
  <conditionalFormatting sqref="F321">
    <cfRule type="expression" dxfId="1438" priority="1248">
      <formula>OR(F321="Fehlt",F321="fehlt")</formula>
    </cfRule>
    <cfRule type="expression" dxfId="1437" priority="1249">
      <formula>OR(F321="Ok",F321="ok")</formula>
    </cfRule>
  </conditionalFormatting>
  <conditionalFormatting sqref="F323">
    <cfRule type="expression" dxfId="1436" priority="1246">
      <formula>OR(F323="Fehlt",F323="fehlt")</formula>
    </cfRule>
    <cfRule type="expression" dxfId="1435" priority="1247">
      <formula>OR(F323="Ok",F323="ok")</formula>
    </cfRule>
  </conditionalFormatting>
  <conditionalFormatting sqref="F324">
    <cfRule type="expression" dxfId="1434" priority="1244">
      <formula>OR(F324="Fehlt",F324="fehlt")</formula>
    </cfRule>
    <cfRule type="expression" dxfId="1433" priority="1245">
      <formula>OR(F324="Ok",F324="ok")</formula>
    </cfRule>
  </conditionalFormatting>
  <conditionalFormatting sqref="F325">
    <cfRule type="expression" dxfId="1432" priority="1242">
      <formula>OR(F325="Fehlt",F325="fehlt")</formula>
    </cfRule>
    <cfRule type="expression" dxfId="1431" priority="1243">
      <formula>OR(F325="Ok",F325="ok")</formula>
    </cfRule>
  </conditionalFormatting>
  <conditionalFormatting sqref="F326">
    <cfRule type="expression" dxfId="1430" priority="1240">
      <formula>OR(F326="Fehlt",F326="fehlt")</formula>
    </cfRule>
    <cfRule type="expression" dxfId="1429" priority="1241">
      <formula>OR(F326="Ok",F326="ok")</formula>
    </cfRule>
  </conditionalFormatting>
  <conditionalFormatting sqref="F327">
    <cfRule type="expression" dxfId="1428" priority="1238">
      <formula>OR(F327="Fehlt",F327="fehlt")</formula>
    </cfRule>
    <cfRule type="expression" dxfId="1427" priority="1239">
      <formula>OR(F327="Ok",F327="ok")</formula>
    </cfRule>
  </conditionalFormatting>
  <conditionalFormatting sqref="F329">
    <cfRule type="expression" dxfId="1426" priority="1236">
      <formula>OR(F329="Fehlt",F329="fehlt")</formula>
    </cfRule>
    <cfRule type="expression" dxfId="1425" priority="1237">
      <formula>OR(F329="Ok",F329="ok")</formula>
    </cfRule>
  </conditionalFormatting>
  <conditionalFormatting sqref="F333">
    <cfRule type="expression" dxfId="1424" priority="1234">
      <formula>OR(F333="Fehlt",F333="fehlt")</formula>
    </cfRule>
    <cfRule type="expression" dxfId="1423" priority="1235">
      <formula>OR(F333="Ok",F333="ok")</formula>
    </cfRule>
  </conditionalFormatting>
  <conditionalFormatting sqref="F336">
    <cfRule type="expression" dxfId="1422" priority="1232">
      <formula>OR(F336="Fehlt",F336="fehlt")</formula>
    </cfRule>
    <cfRule type="expression" dxfId="1421" priority="1233">
      <formula>OR(F336="Ok",F336="ok")</formula>
    </cfRule>
  </conditionalFormatting>
  <conditionalFormatting sqref="F337">
    <cfRule type="expression" dxfId="1420" priority="1230">
      <formula>OR(F337="Fehlt",F337="fehlt")</formula>
    </cfRule>
    <cfRule type="expression" dxfId="1419" priority="1231">
      <formula>OR(F337="Ok",F337="ok")</formula>
    </cfRule>
  </conditionalFormatting>
  <conditionalFormatting sqref="F338">
    <cfRule type="expression" dxfId="1418" priority="1228">
      <formula>OR(F338="Fehlt",F338="fehlt")</formula>
    </cfRule>
    <cfRule type="expression" dxfId="1417" priority="1229">
      <formula>OR(F338="Ok",F338="ok")</formula>
    </cfRule>
  </conditionalFormatting>
  <conditionalFormatting sqref="F340">
    <cfRule type="expression" dxfId="1416" priority="1226">
      <formula>OR(F340="Fehlt",F340="fehlt")</formula>
    </cfRule>
    <cfRule type="expression" dxfId="1415" priority="1227">
      <formula>OR(F340="Ok",F340="ok")</formula>
    </cfRule>
  </conditionalFormatting>
  <conditionalFormatting sqref="F341">
    <cfRule type="expression" dxfId="1414" priority="1224">
      <formula>OR(F341="Fehlt",F341="fehlt")</formula>
    </cfRule>
    <cfRule type="expression" dxfId="1413" priority="1225">
      <formula>OR(F341="Ok",F341="ok")</formula>
    </cfRule>
  </conditionalFormatting>
  <conditionalFormatting sqref="F342">
    <cfRule type="expression" dxfId="1412" priority="1222">
      <formula>OR(F342="Fehlt",F342="fehlt")</formula>
    </cfRule>
    <cfRule type="expression" dxfId="1411" priority="1223">
      <formula>OR(F342="Ok",F342="ok")</formula>
    </cfRule>
  </conditionalFormatting>
  <conditionalFormatting sqref="F344">
    <cfRule type="expression" dxfId="1410" priority="1220">
      <formula>OR(F344="Fehlt",F344="fehlt")</formula>
    </cfRule>
    <cfRule type="expression" dxfId="1409" priority="1221">
      <formula>OR(F344="Ok",F344="ok")</formula>
    </cfRule>
  </conditionalFormatting>
  <conditionalFormatting sqref="F345">
    <cfRule type="expression" dxfId="1408" priority="1218">
      <formula>OR(F345="Fehlt",F345="fehlt")</formula>
    </cfRule>
    <cfRule type="expression" dxfId="1407" priority="1219">
      <formula>OR(F345="Ok",F345="ok")</formula>
    </cfRule>
  </conditionalFormatting>
  <conditionalFormatting sqref="F346">
    <cfRule type="expression" dxfId="1406" priority="1216">
      <formula>OR(F346="Fehlt",F346="fehlt")</formula>
    </cfRule>
    <cfRule type="expression" dxfId="1405" priority="1217">
      <formula>OR(F346="Ok",F346="ok")</formula>
    </cfRule>
  </conditionalFormatting>
  <conditionalFormatting sqref="F347">
    <cfRule type="expression" dxfId="1404" priority="1214">
      <formula>OR(F347="Fehlt",F347="fehlt")</formula>
    </cfRule>
    <cfRule type="expression" dxfId="1403" priority="1215">
      <formula>OR(F347="Ok",F347="ok")</formula>
    </cfRule>
  </conditionalFormatting>
  <conditionalFormatting sqref="F348">
    <cfRule type="expression" dxfId="1402" priority="1212">
      <formula>OR(F348="Fehlt",F348="fehlt")</formula>
    </cfRule>
    <cfRule type="expression" dxfId="1401" priority="1213">
      <formula>OR(F348="Ok",F348="ok")</formula>
    </cfRule>
  </conditionalFormatting>
  <conditionalFormatting sqref="F350">
    <cfRule type="expression" dxfId="1400" priority="1210">
      <formula>OR(F350="Fehlt",F350="fehlt")</formula>
    </cfRule>
    <cfRule type="expression" dxfId="1399" priority="1211">
      <formula>OR(F350="Ok",F350="ok")</formula>
    </cfRule>
  </conditionalFormatting>
  <conditionalFormatting sqref="F353">
    <cfRule type="expression" dxfId="1398" priority="1208">
      <formula>OR(F353="Fehlt",F353="fehlt")</formula>
    </cfRule>
    <cfRule type="expression" dxfId="1397" priority="1209">
      <formula>OR(F353="Ok",F353="ok")</formula>
    </cfRule>
  </conditionalFormatting>
  <conditionalFormatting sqref="F356">
    <cfRule type="expression" dxfId="1396" priority="1206">
      <formula>OR(F356="Fehlt",F356="fehlt")</formula>
    </cfRule>
    <cfRule type="expression" dxfId="1395" priority="1207">
      <formula>OR(F356="Ok",F356="ok")</formula>
    </cfRule>
  </conditionalFormatting>
  <conditionalFormatting sqref="F357">
    <cfRule type="expression" dxfId="1394" priority="1204">
      <formula>OR(F357="Fehlt",F357="fehlt")</formula>
    </cfRule>
    <cfRule type="expression" dxfId="1393" priority="1205">
      <formula>OR(F357="Ok",F357="ok")</formula>
    </cfRule>
  </conditionalFormatting>
  <conditionalFormatting sqref="F358">
    <cfRule type="expression" dxfId="1392" priority="1202">
      <formula>OR(F358="Fehlt",F358="fehlt")</formula>
    </cfRule>
    <cfRule type="expression" dxfId="1391" priority="1203">
      <formula>OR(F358="Ok",F358="ok")</formula>
    </cfRule>
  </conditionalFormatting>
  <conditionalFormatting sqref="F360">
    <cfRule type="expression" dxfId="1390" priority="1200">
      <formula>OR(F360="Fehlt",F360="fehlt")</formula>
    </cfRule>
    <cfRule type="expression" dxfId="1389" priority="1201">
      <formula>OR(F360="Ok",F360="ok")</formula>
    </cfRule>
  </conditionalFormatting>
  <conditionalFormatting sqref="F361">
    <cfRule type="expression" dxfId="1388" priority="1198">
      <formula>OR(F361="Fehlt",F361="fehlt")</formula>
    </cfRule>
    <cfRule type="expression" dxfId="1387" priority="1199">
      <formula>OR(F361="Ok",F361="ok")</formula>
    </cfRule>
  </conditionalFormatting>
  <conditionalFormatting sqref="F362">
    <cfRule type="expression" dxfId="1386" priority="1196">
      <formula>OR(F362="Fehlt",F362="fehlt")</formula>
    </cfRule>
    <cfRule type="expression" dxfId="1385" priority="1197">
      <formula>OR(F362="Ok",F362="ok")</formula>
    </cfRule>
  </conditionalFormatting>
  <conditionalFormatting sqref="F364">
    <cfRule type="expression" dxfId="1384" priority="1194">
      <formula>OR(F364="Fehlt",F364="fehlt")</formula>
    </cfRule>
    <cfRule type="expression" dxfId="1383" priority="1195">
      <formula>OR(F364="Ok",F364="ok")</formula>
    </cfRule>
  </conditionalFormatting>
  <conditionalFormatting sqref="F365">
    <cfRule type="expression" dxfId="1382" priority="1192">
      <formula>OR(F365="Fehlt",F365="fehlt")</formula>
    </cfRule>
    <cfRule type="expression" dxfId="1381" priority="1193">
      <formula>OR(F365="Ok",F365="ok")</formula>
    </cfRule>
  </conditionalFormatting>
  <conditionalFormatting sqref="F366">
    <cfRule type="expression" dxfId="1380" priority="1190">
      <formula>OR(F366="Fehlt",F366="fehlt")</formula>
    </cfRule>
    <cfRule type="expression" dxfId="1379" priority="1191">
      <formula>OR(F366="Ok",F366="ok")</formula>
    </cfRule>
  </conditionalFormatting>
  <conditionalFormatting sqref="F367">
    <cfRule type="expression" dxfId="1378" priority="1188">
      <formula>OR(F367="Fehlt",F367="fehlt")</formula>
    </cfRule>
    <cfRule type="expression" dxfId="1377" priority="1189">
      <formula>OR(F367="Ok",F367="ok")</formula>
    </cfRule>
  </conditionalFormatting>
  <conditionalFormatting sqref="F368">
    <cfRule type="expression" dxfId="1376" priority="1186">
      <formula>OR(F368="Fehlt",F368="fehlt")</formula>
    </cfRule>
    <cfRule type="expression" dxfId="1375" priority="1187">
      <formula>OR(F368="Ok",F368="ok")</formula>
    </cfRule>
  </conditionalFormatting>
  <conditionalFormatting sqref="F370">
    <cfRule type="expression" dxfId="1374" priority="1184">
      <formula>OR(F370="Fehlt",F370="fehlt")</formula>
    </cfRule>
    <cfRule type="expression" dxfId="1373" priority="1185">
      <formula>OR(F370="Ok",F370="ok")</formula>
    </cfRule>
  </conditionalFormatting>
  <conditionalFormatting sqref="F374">
    <cfRule type="expression" dxfId="1372" priority="1182">
      <formula>OR(F374="Fehlt",F374="fehlt")</formula>
    </cfRule>
    <cfRule type="expression" dxfId="1371" priority="1183">
      <formula>OR(F374="Ok",F374="ok")</formula>
    </cfRule>
  </conditionalFormatting>
  <conditionalFormatting sqref="F377">
    <cfRule type="expression" dxfId="1370" priority="1180">
      <formula>OR(F377="Fehlt",F377="fehlt")</formula>
    </cfRule>
    <cfRule type="expression" dxfId="1369" priority="1181">
      <formula>OR(F377="Ok",F377="ok")</formula>
    </cfRule>
  </conditionalFormatting>
  <conditionalFormatting sqref="F378">
    <cfRule type="expression" dxfId="1368" priority="1178">
      <formula>OR(F378="Fehlt",F378="fehlt")</formula>
    </cfRule>
    <cfRule type="expression" dxfId="1367" priority="1179">
      <formula>OR(F378="Ok",F378="ok")</formula>
    </cfRule>
  </conditionalFormatting>
  <conditionalFormatting sqref="F379">
    <cfRule type="expression" dxfId="1366" priority="1176">
      <formula>OR(F379="Fehlt",F379="fehlt")</formula>
    </cfRule>
    <cfRule type="expression" dxfId="1365" priority="1177">
      <formula>OR(F379="Ok",F379="ok")</formula>
    </cfRule>
  </conditionalFormatting>
  <conditionalFormatting sqref="F381">
    <cfRule type="expression" dxfId="1364" priority="1174">
      <formula>OR(F381="Fehlt",F381="fehlt")</formula>
    </cfRule>
    <cfRule type="expression" dxfId="1363" priority="1175">
      <formula>OR(F381="Ok",F381="ok")</formula>
    </cfRule>
  </conditionalFormatting>
  <conditionalFormatting sqref="F382">
    <cfRule type="expression" dxfId="1362" priority="1172">
      <formula>OR(F382="Fehlt",F382="fehlt")</formula>
    </cfRule>
    <cfRule type="expression" dxfId="1361" priority="1173">
      <formula>OR(F382="Ok",F382="ok")</formula>
    </cfRule>
  </conditionalFormatting>
  <conditionalFormatting sqref="F383">
    <cfRule type="expression" dxfId="1360" priority="1170">
      <formula>OR(F383="Fehlt",F383="fehlt")</formula>
    </cfRule>
    <cfRule type="expression" dxfId="1359" priority="1171">
      <formula>OR(F383="Ok",F383="ok")</formula>
    </cfRule>
  </conditionalFormatting>
  <conditionalFormatting sqref="F385">
    <cfRule type="expression" dxfId="1358" priority="1168">
      <formula>OR(F385="Fehlt",F385="fehlt")</formula>
    </cfRule>
    <cfRule type="expression" dxfId="1357" priority="1169">
      <formula>OR(F385="Ok",F385="ok")</formula>
    </cfRule>
  </conditionalFormatting>
  <conditionalFormatting sqref="F386">
    <cfRule type="expression" dxfId="1356" priority="1166">
      <formula>OR(F386="Fehlt",F386="fehlt")</formula>
    </cfRule>
    <cfRule type="expression" dxfId="1355" priority="1167">
      <formula>OR(F386="Ok",F386="ok")</formula>
    </cfRule>
  </conditionalFormatting>
  <conditionalFormatting sqref="F387">
    <cfRule type="expression" dxfId="1354" priority="1164">
      <formula>OR(F387="Fehlt",F387="fehlt")</formula>
    </cfRule>
    <cfRule type="expression" dxfId="1353" priority="1165">
      <formula>OR(F387="Ok",F387="ok")</formula>
    </cfRule>
  </conditionalFormatting>
  <conditionalFormatting sqref="F388">
    <cfRule type="expression" dxfId="1352" priority="1162">
      <formula>OR(F388="Fehlt",F388="fehlt")</formula>
    </cfRule>
    <cfRule type="expression" dxfId="1351" priority="1163">
      <formula>OR(F388="Ok",F388="ok")</formula>
    </cfRule>
  </conditionalFormatting>
  <conditionalFormatting sqref="F389">
    <cfRule type="expression" dxfId="1350" priority="1160">
      <formula>OR(F389="Fehlt",F389="fehlt")</formula>
    </cfRule>
    <cfRule type="expression" dxfId="1349" priority="1161">
      <formula>OR(F389="Ok",F389="ok")</formula>
    </cfRule>
  </conditionalFormatting>
  <conditionalFormatting sqref="F391">
    <cfRule type="expression" dxfId="1348" priority="1158">
      <formula>OR(F391="Fehlt",F391="fehlt")</formula>
    </cfRule>
    <cfRule type="expression" dxfId="1347" priority="1159">
      <formula>OR(F391="Ok",F391="ok")</formula>
    </cfRule>
  </conditionalFormatting>
  <conditionalFormatting sqref="F415">
    <cfRule type="expression" dxfId="1346" priority="1156">
      <formula>OR(F415="Fehlt",F415="fehlt")</formula>
    </cfRule>
    <cfRule type="expression" dxfId="1345" priority="1157">
      <formula>OR(F415="Ok",F415="ok")</formula>
    </cfRule>
  </conditionalFormatting>
  <conditionalFormatting sqref="F418">
    <cfRule type="expression" dxfId="1344" priority="1154">
      <formula>OR(F418="Fehlt",F418="fehlt")</formula>
    </cfRule>
    <cfRule type="expression" dxfId="1343" priority="1155">
      <formula>OR(F418="Ok",F418="ok")</formula>
    </cfRule>
  </conditionalFormatting>
  <conditionalFormatting sqref="F419">
    <cfRule type="expression" dxfId="1342" priority="1152">
      <formula>OR(F419="Fehlt",F419="fehlt")</formula>
    </cfRule>
    <cfRule type="expression" dxfId="1341" priority="1153">
      <formula>OR(F419="Ok",F419="ok")</formula>
    </cfRule>
  </conditionalFormatting>
  <conditionalFormatting sqref="F420">
    <cfRule type="expression" dxfId="1340" priority="1150">
      <formula>OR(F420="Fehlt",F420="fehlt")</formula>
    </cfRule>
    <cfRule type="expression" dxfId="1339" priority="1151">
      <formula>OR(F420="Ok",F420="ok")</formula>
    </cfRule>
  </conditionalFormatting>
  <conditionalFormatting sqref="F422">
    <cfRule type="expression" dxfId="1338" priority="1148">
      <formula>OR(F422="Fehlt",F422="fehlt")</formula>
    </cfRule>
    <cfRule type="expression" dxfId="1337" priority="1149">
      <formula>OR(F422="Ok",F422="ok")</formula>
    </cfRule>
  </conditionalFormatting>
  <conditionalFormatting sqref="F423">
    <cfRule type="expression" dxfId="1336" priority="1146">
      <formula>OR(F423="Fehlt",F423="fehlt")</formula>
    </cfRule>
    <cfRule type="expression" dxfId="1335" priority="1147">
      <formula>OR(F423="Ok",F423="ok")</formula>
    </cfRule>
  </conditionalFormatting>
  <conditionalFormatting sqref="F424">
    <cfRule type="expression" dxfId="1334" priority="1144">
      <formula>OR(F424="Fehlt",F424="fehlt")</formula>
    </cfRule>
    <cfRule type="expression" dxfId="1333" priority="1145">
      <formula>OR(F424="Ok",F424="ok")</formula>
    </cfRule>
  </conditionalFormatting>
  <conditionalFormatting sqref="F426">
    <cfRule type="expression" dxfId="1332" priority="1142">
      <formula>OR(F426="Fehlt",F426="fehlt")</formula>
    </cfRule>
    <cfRule type="expression" dxfId="1331" priority="1143">
      <formula>OR(F426="Ok",F426="ok")</formula>
    </cfRule>
  </conditionalFormatting>
  <conditionalFormatting sqref="F427">
    <cfRule type="expression" dxfId="1330" priority="1140">
      <formula>OR(F427="Fehlt",F427="fehlt")</formula>
    </cfRule>
    <cfRule type="expression" dxfId="1329" priority="1141">
      <formula>OR(F427="Ok",F427="ok")</formula>
    </cfRule>
  </conditionalFormatting>
  <conditionalFormatting sqref="F428">
    <cfRule type="expression" dxfId="1328" priority="1138">
      <formula>OR(F428="Fehlt",F428="fehlt")</formula>
    </cfRule>
    <cfRule type="expression" dxfId="1327" priority="1139">
      <formula>OR(F428="Ok",F428="ok")</formula>
    </cfRule>
  </conditionalFormatting>
  <conditionalFormatting sqref="F429">
    <cfRule type="expression" dxfId="1326" priority="1136">
      <formula>OR(F429="Fehlt",F429="fehlt")</formula>
    </cfRule>
    <cfRule type="expression" dxfId="1325" priority="1137">
      <formula>OR(F429="Ok",F429="ok")</formula>
    </cfRule>
  </conditionalFormatting>
  <conditionalFormatting sqref="F430">
    <cfRule type="expression" dxfId="1324" priority="1134">
      <formula>OR(F430="Fehlt",F430="fehlt")</formula>
    </cfRule>
    <cfRule type="expression" dxfId="1323" priority="1135">
      <formula>OR(F430="Ok",F430="ok")</formula>
    </cfRule>
  </conditionalFormatting>
  <conditionalFormatting sqref="F432">
    <cfRule type="expression" dxfId="1322" priority="1132">
      <formula>OR(F432="Fehlt",F432="fehlt")</formula>
    </cfRule>
    <cfRule type="expression" dxfId="1321" priority="1133">
      <formula>OR(F432="Ok",F432="ok")</formula>
    </cfRule>
  </conditionalFormatting>
  <conditionalFormatting sqref="F435">
    <cfRule type="expression" dxfId="1320" priority="1130">
      <formula>OR(F435="Fehlt",F435="fehlt")</formula>
    </cfRule>
    <cfRule type="expression" dxfId="1319" priority="1131">
      <formula>OR(F435="Ok",F435="ok")</formula>
    </cfRule>
  </conditionalFormatting>
  <conditionalFormatting sqref="F438">
    <cfRule type="expression" dxfId="1318" priority="1128">
      <formula>OR(F438="Fehlt",F438="fehlt")</formula>
    </cfRule>
    <cfRule type="expression" dxfId="1317" priority="1129">
      <formula>OR(F438="Ok",F438="ok")</formula>
    </cfRule>
  </conditionalFormatting>
  <conditionalFormatting sqref="F439">
    <cfRule type="expression" dxfId="1316" priority="1126">
      <formula>OR(F439="Fehlt",F439="fehlt")</formula>
    </cfRule>
    <cfRule type="expression" dxfId="1315" priority="1127">
      <formula>OR(F439="Ok",F439="ok")</formula>
    </cfRule>
  </conditionalFormatting>
  <conditionalFormatting sqref="F440">
    <cfRule type="expression" dxfId="1314" priority="1124">
      <formula>OR(F440="Fehlt",F440="fehlt")</formula>
    </cfRule>
    <cfRule type="expression" dxfId="1313" priority="1125">
      <formula>OR(F440="Ok",F440="ok")</formula>
    </cfRule>
  </conditionalFormatting>
  <conditionalFormatting sqref="F442">
    <cfRule type="expression" dxfId="1312" priority="1122">
      <formula>OR(F442="Fehlt",F442="fehlt")</formula>
    </cfRule>
    <cfRule type="expression" dxfId="1311" priority="1123">
      <formula>OR(F442="Ok",F442="ok")</formula>
    </cfRule>
  </conditionalFormatting>
  <conditionalFormatting sqref="F443">
    <cfRule type="expression" dxfId="1310" priority="1120">
      <formula>OR(F443="Fehlt",F443="fehlt")</formula>
    </cfRule>
    <cfRule type="expression" dxfId="1309" priority="1121">
      <formula>OR(F443="Ok",F443="ok")</formula>
    </cfRule>
  </conditionalFormatting>
  <conditionalFormatting sqref="F444">
    <cfRule type="expression" dxfId="1308" priority="1118">
      <formula>OR(F444="Fehlt",F444="fehlt")</formula>
    </cfRule>
    <cfRule type="expression" dxfId="1307" priority="1119">
      <formula>OR(F444="Ok",F444="ok")</formula>
    </cfRule>
  </conditionalFormatting>
  <conditionalFormatting sqref="F446">
    <cfRule type="expression" dxfId="1306" priority="1116">
      <formula>OR(F446="Fehlt",F446="fehlt")</formula>
    </cfRule>
    <cfRule type="expression" dxfId="1305" priority="1117">
      <formula>OR(F446="Ok",F446="ok")</formula>
    </cfRule>
  </conditionalFormatting>
  <conditionalFormatting sqref="F447">
    <cfRule type="expression" dxfId="1304" priority="1114">
      <formula>OR(F447="Fehlt",F447="fehlt")</formula>
    </cfRule>
    <cfRule type="expression" dxfId="1303" priority="1115">
      <formula>OR(F447="Ok",F447="ok")</formula>
    </cfRule>
  </conditionalFormatting>
  <conditionalFormatting sqref="F448">
    <cfRule type="expression" dxfId="1302" priority="1112">
      <formula>OR(F448="Fehlt",F448="fehlt")</formula>
    </cfRule>
    <cfRule type="expression" dxfId="1301" priority="1113">
      <formula>OR(F448="Ok",F448="ok")</formula>
    </cfRule>
  </conditionalFormatting>
  <conditionalFormatting sqref="F449">
    <cfRule type="expression" dxfId="1300" priority="1110">
      <formula>OR(F449="Fehlt",F449="fehlt")</formula>
    </cfRule>
    <cfRule type="expression" dxfId="1299" priority="1111">
      <formula>OR(F449="Ok",F449="ok")</formula>
    </cfRule>
  </conditionalFormatting>
  <conditionalFormatting sqref="F450">
    <cfRule type="expression" dxfId="1298" priority="1108">
      <formula>OR(F450="Fehlt",F450="fehlt")</formula>
    </cfRule>
    <cfRule type="expression" dxfId="1297" priority="1109">
      <formula>OR(F450="Ok",F450="ok")</formula>
    </cfRule>
  </conditionalFormatting>
  <conditionalFormatting sqref="F452">
    <cfRule type="expression" dxfId="1296" priority="1106">
      <formula>OR(F452="Fehlt",F452="fehlt")</formula>
    </cfRule>
    <cfRule type="expression" dxfId="1295" priority="1107">
      <formula>OR(F452="Ok",F452="ok")</formula>
    </cfRule>
  </conditionalFormatting>
  <conditionalFormatting sqref="F455">
    <cfRule type="expression" dxfId="1294" priority="1104">
      <formula>OR(F455="Fehlt",F455="fehlt")</formula>
    </cfRule>
    <cfRule type="expression" dxfId="1293" priority="1105">
      <formula>OR(F455="Ok",F455="ok")</formula>
    </cfRule>
  </conditionalFormatting>
  <conditionalFormatting sqref="F458">
    <cfRule type="expression" dxfId="1292" priority="1102">
      <formula>OR(F458="Fehlt",F458="fehlt")</formula>
    </cfRule>
    <cfRule type="expression" dxfId="1291" priority="1103">
      <formula>OR(F458="Ok",F458="ok")</formula>
    </cfRule>
  </conditionalFormatting>
  <conditionalFormatting sqref="F459">
    <cfRule type="expression" dxfId="1290" priority="1100">
      <formula>OR(F459="Fehlt",F459="fehlt")</formula>
    </cfRule>
    <cfRule type="expression" dxfId="1289" priority="1101">
      <formula>OR(F459="Ok",F459="ok")</formula>
    </cfRule>
  </conditionalFormatting>
  <conditionalFormatting sqref="F460">
    <cfRule type="expression" dxfId="1288" priority="1098">
      <formula>OR(F460="Fehlt",F460="fehlt")</formula>
    </cfRule>
    <cfRule type="expression" dxfId="1287" priority="1099">
      <formula>OR(F460="Ok",F460="ok")</formula>
    </cfRule>
  </conditionalFormatting>
  <conditionalFormatting sqref="F462">
    <cfRule type="expression" dxfId="1286" priority="1096">
      <formula>OR(F462="Fehlt",F462="fehlt")</formula>
    </cfRule>
    <cfRule type="expression" dxfId="1285" priority="1097">
      <formula>OR(F462="Ok",F462="ok")</formula>
    </cfRule>
  </conditionalFormatting>
  <conditionalFormatting sqref="F463">
    <cfRule type="expression" dxfId="1284" priority="1094">
      <formula>OR(F463="Fehlt",F463="fehlt")</formula>
    </cfRule>
    <cfRule type="expression" dxfId="1283" priority="1095">
      <formula>OR(F463="Ok",F463="ok")</formula>
    </cfRule>
  </conditionalFormatting>
  <conditionalFormatting sqref="F464">
    <cfRule type="expression" dxfId="1282" priority="1092">
      <formula>OR(F464="Fehlt",F464="fehlt")</formula>
    </cfRule>
    <cfRule type="expression" dxfId="1281" priority="1093">
      <formula>OR(F464="Ok",F464="ok")</formula>
    </cfRule>
  </conditionalFormatting>
  <conditionalFormatting sqref="F466">
    <cfRule type="expression" dxfId="1280" priority="1090">
      <formula>OR(F466="Fehlt",F466="fehlt")</formula>
    </cfRule>
    <cfRule type="expression" dxfId="1279" priority="1091">
      <formula>OR(F466="Ok",F466="ok")</formula>
    </cfRule>
  </conditionalFormatting>
  <conditionalFormatting sqref="F467">
    <cfRule type="expression" dxfId="1278" priority="1088">
      <formula>OR(F467="Fehlt",F467="fehlt")</formula>
    </cfRule>
    <cfRule type="expression" dxfId="1277" priority="1089">
      <formula>OR(F467="Ok",F467="ok")</formula>
    </cfRule>
  </conditionalFormatting>
  <conditionalFormatting sqref="F468">
    <cfRule type="expression" dxfId="1276" priority="1086">
      <formula>OR(F468="Fehlt",F468="fehlt")</formula>
    </cfRule>
    <cfRule type="expression" dxfId="1275" priority="1087">
      <formula>OR(F468="Ok",F468="ok")</formula>
    </cfRule>
  </conditionalFormatting>
  <conditionalFormatting sqref="F469">
    <cfRule type="expression" dxfId="1274" priority="1084">
      <formula>OR(F469="Fehlt",F469="fehlt")</formula>
    </cfRule>
    <cfRule type="expression" dxfId="1273" priority="1085">
      <formula>OR(F469="Ok",F469="ok")</formula>
    </cfRule>
  </conditionalFormatting>
  <conditionalFormatting sqref="F470">
    <cfRule type="expression" dxfId="1272" priority="1082">
      <formula>OR(F470="Fehlt",F470="fehlt")</formula>
    </cfRule>
    <cfRule type="expression" dxfId="1271" priority="1083">
      <formula>OR(F470="Ok",F470="ok")</formula>
    </cfRule>
  </conditionalFormatting>
  <conditionalFormatting sqref="F472">
    <cfRule type="expression" dxfId="1270" priority="1080">
      <formula>OR(F472="Fehlt",F472="fehlt")</formula>
    </cfRule>
    <cfRule type="expression" dxfId="1269" priority="1081">
      <formula>OR(F472="Ok",F472="ok")</formula>
    </cfRule>
  </conditionalFormatting>
  <conditionalFormatting sqref="F476">
    <cfRule type="expression" dxfId="1268" priority="1078">
      <formula>OR(F476="Fehlt",F476="fehlt")</formula>
    </cfRule>
    <cfRule type="expression" dxfId="1267" priority="1079">
      <formula>OR(F476="Ok",F476="ok")</formula>
    </cfRule>
  </conditionalFormatting>
  <conditionalFormatting sqref="F477">
    <cfRule type="expression" dxfId="1266" priority="1076">
      <formula>OR(F477="Fehlt",F477="fehlt")</formula>
    </cfRule>
    <cfRule type="expression" dxfId="1265" priority="1077">
      <formula>OR(F477="Ok",F477="ok")</formula>
    </cfRule>
  </conditionalFormatting>
  <conditionalFormatting sqref="F480">
    <cfRule type="expression" dxfId="1264" priority="1074">
      <formula>OR(F480="Fehlt",F480="fehlt")</formula>
    </cfRule>
    <cfRule type="expression" dxfId="1263" priority="1075">
      <formula>OR(F480="Ok",F480="ok")</formula>
    </cfRule>
  </conditionalFormatting>
  <conditionalFormatting sqref="F481">
    <cfRule type="expression" dxfId="1262" priority="1072">
      <formula>OR(F481="Fehlt",F481="fehlt")</formula>
    </cfRule>
    <cfRule type="expression" dxfId="1261" priority="1073">
      <formula>OR(F481="Ok",F481="ok")</formula>
    </cfRule>
  </conditionalFormatting>
  <conditionalFormatting sqref="F482">
    <cfRule type="expression" dxfId="1260" priority="1070">
      <formula>OR(F482="Fehlt",F482="fehlt")</formula>
    </cfRule>
    <cfRule type="expression" dxfId="1259" priority="1071">
      <formula>OR(F482="Ok",F482="ok")</formula>
    </cfRule>
  </conditionalFormatting>
  <conditionalFormatting sqref="F484">
    <cfRule type="expression" dxfId="1258" priority="1068">
      <formula>OR(F484="Fehlt",F484="fehlt")</formula>
    </cfRule>
    <cfRule type="expression" dxfId="1257" priority="1069">
      <formula>OR(F484="Ok",F484="ok")</formula>
    </cfRule>
  </conditionalFormatting>
  <conditionalFormatting sqref="F485">
    <cfRule type="expression" dxfId="1256" priority="1066">
      <formula>OR(F485="Fehlt",F485="fehlt")</formula>
    </cfRule>
    <cfRule type="expression" dxfId="1255" priority="1067">
      <formula>OR(F485="Ok",F485="ok")</formula>
    </cfRule>
  </conditionalFormatting>
  <conditionalFormatting sqref="F486">
    <cfRule type="expression" dxfId="1254" priority="1064">
      <formula>OR(F486="Fehlt",F486="fehlt")</formula>
    </cfRule>
    <cfRule type="expression" dxfId="1253" priority="1065">
      <formula>OR(F486="Ok",F486="ok")</formula>
    </cfRule>
  </conditionalFormatting>
  <conditionalFormatting sqref="F488">
    <cfRule type="expression" dxfId="1252" priority="1062">
      <formula>OR(F488="Fehlt",F488="fehlt")</formula>
    </cfRule>
    <cfRule type="expression" dxfId="1251" priority="1063">
      <formula>OR(F488="Ok",F488="ok")</formula>
    </cfRule>
  </conditionalFormatting>
  <conditionalFormatting sqref="F489">
    <cfRule type="expression" dxfId="1250" priority="1060">
      <formula>OR(F489="Fehlt",F489="fehlt")</formula>
    </cfRule>
    <cfRule type="expression" dxfId="1249" priority="1061">
      <formula>OR(F489="Ok",F489="ok")</formula>
    </cfRule>
  </conditionalFormatting>
  <conditionalFormatting sqref="F490">
    <cfRule type="expression" dxfId="1248" priority="1058">
      <formula>OR(F490="Fehlt",F490="fehlt")</formula>
    </cfRule>
    <cfRule type="expression" dxfId="1247" priority="1059">
      <formula>OR(F490="Ok",F490="ok")</formula>
    </cfRule>
  </conditionalFormatting>
  <conditionalFormatting sqref="F491">
    <cfRule type="expression" dxfId="1246" priority="1056">
      <formula>OR(F491="Fehlt",F491="fehlt")</formula>
    </cfRule>
    <cfRule type="expression" dxfId="1245" priority="1057">
      <formula>OR(F491="Ok",F491="ok")</formula>
    </cfRule>
  </conditionalFormatting>
  <conditionalFormatting sqref="F492">
    <cfRule type="expression" dxfId="1244" priority="1054">
      <formula>OR(F492="Fehlt",F492="fehlt")</formula>
    </cfRule>
    <cfRule type="expression" dxfId="1243" priority="1055">
      <formula>OR(F492="Ok",F492="ok")</formula>
    </cfRule>
  </conditionalFormatting>
  <conditionalFormatting sqref="F494">
    <cfRule type="expression" dxfId="1242" priority="1052">
      <formula>OR(F494="Fehlt",F494="fehlt")</formula>
    </cfRule>
    <cfRule type="expression" dxfId="1241" priority="1053">
      <formula>OR(F494="Ok",F494="ok")</formula>
    </cfRule>
  </conditionalFormatting>
  <conditionalFormatting sqref="F497">
    <cfRule type="expression" dxfId="1240" priority="1050">
      <formula>OR(F497="Fehlt",F497="fehlt")</formula>
    </cfRule>
    <cfRule type="expression" dxfId="1239" priority="1051">
      <formula>OR(F497="Ok",F497="ok")</formula>
    </cfRule>
  </conditionalFormatting>
  <conditionalFormatting sqref="F498">
    <cfRule type="expression" dxfId="1238" priority="1048">
      <formula>OR(F498="Fehlt",F498="fehlt")</formula>
    </cfRule>
    <cfRule type="expression" dxfId="1237" priority="1049">
      <formula>OR(F498="Ok",F498="ok")</formula>
    </cfRule>
  </conditionalFormatting>
  <conditionalFormatting sqref="F501">
    <cfRule type="expression" dxfId="1236" priority="1046">
      <formula>OR(F501="Fehlt",F501="fehlt")</formula>
    </cfRule>
    <cfRule type="expression" dxfId="1235" priority="1047">
      <formula>OR(F501="Ok",F501="ok")</formula>
    </cfRule>
  </conditionalFormatting>
  <conditionalFormatting sqref="F502">
    <cfRule type="expression" dxfId="1234" priority="1044">
      <formula>OR(F502="Fehlt",F502="fehlt")</formula>
    </cfRule>
    <cfRule type="expression" dxfId="1233" priority="1045">
      <formula>OR(F502="Ok",F502="ok")</formula>
    </cfRule>
  </conditionalFormatting>
  <conditionalFormatting sqref="F503">
    <cfRule type="expression" dxfId="1232" priority="1042">
      <formula>OR(F503="Fehlt",F503="fehlt")</formula>
    </cfRule>
    <cfRule type="expression" dxfId="1231" priority="1043">
      <formula>OR(F503="Ok",F503="ok")</formula>
    </cfRule>
  </conditionalFormatting>
  <conditionalFormatting sqref="F505">
    <cfRule type="expression" dxfId="1230" priority="1040">
      <formula>OR(F505="Fehlt",F505="fehlt")</formula>
    </cfRule>
    <cfRule type="expression" dxfId="1229" priority="1041">
      <formula>OR(F505="Ok",F505="ok")</formula>
    </cfRule>
  </conditionalFormatting>
  <conditionalFormatting sqref="F506">
    <cfRule type="expression" dxfId="1228" priority="1038">
      <formula>OR(F506="Fehlt",F506="fehlt")</formula>
    </cfRule>
    <cfRule type="expression" dxfId="1227" priority="1039">
      <formula>OR(F506="Ok",F506="ok")</formula>
    </cfRule>
  </conditionalFormatting>
  <conditionalFormatting sqref="F507">
    <cfRule type="expression" dxfId="1226" priority="1036">
      <formula>OR(F507="Fehlt",F507="fehlt")</formula>
    </cfRule>
    <cfRule type="expression" dxfId="1225" priority="1037">
      <formula>OR(F507="Ok",F507="ok")</formula>
    </cfRule>
  </conditionalFormatting>
  <conditionalFormatting sqref="F509">
    <cfRule type="expression" dxfId="1224" priority="1034">
      <formula>OR(F509="Fehlt",F509="fehlt")</formula>
    </cfRule>
    <cfRule type="expression" dxfId="1223" priority="1035">
      <formula>OR(F509="Ok",F509="ok")</formula>
    </cfRule>
  </conditionalFormatting>
  <conditionalFormatting sqref="F510">
    <cfRule type="expression" dxfId="1222" priority="1032">
      <formula>OR(F510="Fehlt",F510="fehlt")</formula>
    </cfRule>
    <cfRule type="expression" dxfId="1221" priority="1033">
      <formula>OR(F510="Ok",F510="ok")</formula>
    </cfRule>
  </conditionalFormatting>
  <conditionalFormatting sqref="F511">
    <cfRule type="expression" dxfId="1220" priority="1030">
      <formula>OR(F511="Fehlt",F511="fehlt")</formula>
    </cfRule>
    <cfRule type="expression" dxfId="1219" priority="1031">
      <formula>OR(F511="Ok",F511="ok")</formula>
    </cfRule>
  </conditionalFormatting>
  <conditionalFormatting sqref="F512">
    <cfRule type="expression" dxfId="1218" priority="1028">
      <formula>OR(F512="Fehlt",F512="fehlt")</formula>
    </cfRule>
    <cfRule type="expression" dxfId="1217" priority="1029">
      <formula>OR(F512="Ok",F512="ok")</formula>
    </cfRule>
  </conditionalFormatting>
  <conditionalFormatting sqref="F513">
    <cfRule type="expression" dxfId="1216" priority="1026">
      <formula>OR(F513="Fehlt",F513="fehlt")</formula>
    </cfRule>
    <cfRule type="expression" dxfId="1215" priority="1027">
      <formula>OR(F513="Ok",F513="ok")</formula>
    </cfRule>
  </conditionalFormatting>
  <conditionalFormatting sqref="F515">
    <cfRule type="expression" dxfId="1214" priority="1024">
      <formula>OR(F515="Fehlt",F515="fehlt")</formula>
    </cfRule>
    <cfRule type="expression" dxfId="1213" priority="1025">
      <formula>OR(F515="Ok",F515="ok")</formula>
    </cfRule>
  </conditionalFormatting>
  <conditionalFormatting sqref="F518">
    <cfRule type="expression" dxfId="1212" priority="1022">
      <formula>OR(F518="Fehlt",F518="fehlt")</formula>
    </cfRule>
    <cfRule type="expression" dxfId="1211" priority="1023">
      <formula>OR(F518="Ok",F518="ok")</formula>
    </cfRule>
  </conditionalFormatting>
  <conditionalFormatting sqref="F520">
    <cfRule type="expression" dxfId="1210" priority="1020">
      <formula>OR(F520="Fehlt",F520="fehlt")</formula>
    </cfRule>
    <cfRule type="expression" dxfId="1209" priority="1021">
      <formula>OR(F520="Ok",F520="ok")</formula>
    </cfRule>
  </conditionalFormatting>
  <conditionalFormatting sqref="F521">
    <cfRule type="expression" dxfId="1208" priority="1018">
      <formula>OR(F521="Fehlt",F521="fehlt")</formula>
    </cfRule>
    <cfRule type="expression" dxfId="1207" priority="1019">
      <formula>OR(F521="Ok",F521="ok")</formula>
    </cfRule>
  </conditionalFormatting>
  <conditionalFormatting sqref="F522">
    <cfRule type="expression" dxfId="1206" priority="1016">
      <formula>OR(F522="Fehlt",F522="fehlt")</formula>
    </cfRule>
    <cfRule type="expression" dxfId="1205" priority="1017">
      <formula>OR(F522="Ok",F522="ok")</formula>
    </cfRule>
  </conditionalFormatting>
  <conditionalFormatting sqref="F526">
    <cfRule type="expression" dxfId="1204" priority="1014">
      <formula>OR(F526="Fehlt",F526="fehlt")</formula>
    </cfRule>
    <cfRule type="expression" dxfId="1203" priority="1015">
      <formula>OR(F526="Ok",F526="ok")</formula>
    </cfRule>
  </conditionalFormatting>
  <conditionalFormatting sqref="F527">
    <cfRule type="expression" dxfId="1202" priority="1012">
      <formula>OR(F527="Fehlt",F527="fehlt")</formula>
    </cfRule>
    <cfRule type="expression" dxfId="1201" priority="1013">
      <formula>OR(F527="Ok",F527="ok")</formula>
    </cfRule>
  </conditionalFormatting>
  <conditionalFormatting sqref="F528">
    <cfRule type="expression" dxfId="1200" priority="1010">
      <formula>OR(F528="Fehlt",F528="fehlt")</formula>
    </cfRule>
    <cfRule type="expression" dxfId="1199" priority="1011">
      <formula>OR(F528="Ok",F528="ok")</formula>
    </cfRule>
  </conditionalFormatting>
  <conditionalFormatting sqref="F529">
    <cfRule type="expression" dxfId="1198" priority="1008">
      <formula>OR(F529="Fehlt",F529="fehlt")</formula>
    </cfRule>
    <cfRule type="expression" dxfId="1197" priority="1009">
      <formula>OR(F529="Ok",F529="ok")</formula>
    </cfRule>
  </conditionalFormatting>
  <conditionalFormatting sqref="F530">
    <cfRule type="expression" dxfId="1196" priority="1006">
      <formula>OR(F530="Fehlt",F530="fehlt")</formula>
    </cfRule>
    <cfRule type="expression" dxfId="1195" priority="1007">
      <formula>OR(F530="Ok",F530="ok")</formula>
    </cfRule>
  </conditionalFormatting>
  <conditionalFormatting sqref="F531">
    <cfRule type="expression" dxfId="1194" priority="1004">
      <formula>OR(F531="Fehlt",F531="fehlt")</formula>
    </cfRule>
    <cfRule type="expression" dxfId="1193" priority="1005">
      <formula>OR(F531="Ok",F531="ok")</formula>
    </cfRule>
  </conditionalFormatting>
  <conditionalFormatting sqref="F532">
    <cfRule type="expression" dxfId="1192" priority="1002">
      <formula>OR(F532="Fehlt",F532="fehlt")</formula>
    </cfRule>
    <cfRule type="expression" dxfId="1191" priority="1003">
      <formula>OR(F532="Ok",F532="ok")</formula>
    </cfRule>
  </conditionalFormatting>
  <conditionalFormatting sqref="F534">
    <cfRule type="expression" dxfId="1190" priority="1000">
      <formula>OR(F534="Fehlt",F534="fehlt")</formula>
    </cfRule>
    <cfRule type="expression" dxfId="1189" priority="1001">
      <formula>OR(F534="Ok",F534="ok")</formula>
    </cfRule>
  </conditionalFormatting>
  <conditionalFormatting sqref="F538">
    <cfRule type="expression" dxfId="1188" priority="998">
      <formula>OR(F538="Fehlt",F538="fehlt")</formula>
    </cfRule>
    <cfRule type="expression" dxfId="1187" priority="999">
      <formula>OR(F538="Ok",F538="ok")</formula>
    </cfRule>
  </conditionalFormatting>
  <conditionalFormatting sqref="F539">
    <cfRule type="expression" dxfId="1186" priority="996">
      <formula>OR(F539="Fehlt",F539="fehlt")</formula>
    </cfRule>
    <cfRule type="expression" dxfId="1185" priority="997">
      <formula>OR(F539="Ok",F539="ok")</formula>
    </cfRule>
  </conditionalFormatting>
  <conditionalFormatting sqref="F540">
    <cfRule type="expression" dxfId="1184" priority="994">
      <formula>OR(F540="Fehlt",F540="fehlt")</formula>
    </cfRule>
    <cfRule type="expression" dxfId="1183" priority="995">
      <formula>OR(F540="Ok",F540="ok")</formula>
    </cfRule>
  </conditionalFormatting>
  <conditionalFormatting sqref="F541">
    <cfRule type="expression" dxfId="1182" priority="992">
      <formula>OR(F541="Fehlt",F541="fehlt")</formula>
    </cfRule>
    <cfRule type="expression" dxfId="1181" priority="993">
      <formula>OR(F541="Ok",F541="ok")</formula>
    </cfRule>
  </conditionalFormatting>
  <conditionalFormatting sqref="F542">
    <cfRule type="expression" dxfId="1180" priority="990">
      <formula>OR(F542="Fehlt",F542="fehlt")</formula>
    </cfRule>
    <cfRule type="expression" dxfId="1179" priority="991">
      <formula>OR(F542="Ok",F542="ok")</formula>
    </cfRule>
  </conditionalFormatting>
  <conditionalFormatting sqref="F543">
    <cfRule type="expression" dxfId="1178" priority="988">
      <formula>OR(F543="Fehlt",F543="fehlt")</formula>
    </cfRule>
    <cfRule type="expression" dxfId="1177" priority="989">
      <formula>OR(F543="Ok",F543="ok")</formula>
    </cfRule>
  </conditionalFormatting>
  <conditionalFormatting sqref="F544">
    <cfRule type="expression" dxfId="1176" priority="986">
      <formula>OR(F544="Fehlt",F544="fehlt")</formula>
    </cfRule>
    <cfRule type="expression" dxfId="1175" priority="987">
      <formula>OR(F544="Ok",F544="ok")</formula>
    </cfRule>
  </conditionalFormatting>
  <conditionalFormatting sqref="F546">
    <cfRule type="expression" dxfId="1174" priority="984">
      <formula>OR(F546="Fehlt",F546="fehlt")</formula>
    </cfRule>
    <cfRule type="expression" dxfId="1173" priority="985">
      <formula>OR(F546="Ok",F546="ok")</formula>
    </cfRule>
  </conditionalFormatting>
  <conditionalFormatting sqref="F550">
    <cfRule type="expression" dxfId="1172" priority="982">
      <formula>OR(F550="Fehlt",F550="fehlt")</formula>
    </cfRule>
    <cfRule type="expression" dxfId="1171" priority="983">
      <formula>OR(F550="Ok",F550="ok")</formula>
    </cfRule>
  </conditionalFormatting>
  <conditionalFormatting sqref="F551">
    <cfRule type="expression" dxfId="1170" priority="980">
      <formula>OR(F551="Fehlt",F551="fehlt")</formula>
    </cfRule>
    <cfRule type="expression" dxfId="1169" priority="981">
      <formula>OR(F551="Ok",F551="ok")</formula>
    </cfRule>
  </conditionalFormatting>
  <conditionalFormatting sqref="F552">
    <cfRule type="expression" dxfId="1168" priority="978">
      <formula>OR(F552="Fehlt",F552="fehlt")</formula>
    </cfRule>
    <cfRule type="expression" dxfId="1167" priority="979">
      <formula>OR(F552="Ok",F552="ok")</formula>
    </cfRule>
  </conditionalFormatting>
  <conditionalFormatting sqref="F553">
    <cfRule type="expression" dxfId="1166" priority="976">
      <formula>OR(F553="Fehlt",F553="fehlt")</formula>
    </cfRule>
    <cfRule type="expression" dxfId="1165" priority="977">
      <formula>OR(F553="Ok",F553="ok")</formula>
    </cfRule>
  </conditionalFormatting>
  <conditionalFormatting sqref="F554">
    <cfRule type="expression" dxfId="1164" priority="974">
      <formula>OR(F554="Fehlt",F554="fehlt")</formula>
    </cfRule>
    <cfRule type="expression" dxfId="1163" priority="975">
      <formula>OR(F554="Ok",F554="ok")</formula>
    </cfRule>
  </conditionalFormatting>
  <conditionalFormatting sqref="F555">
    <cfRule type="expression" dxfId="1162" priority="972">
      <formula>OR(F555="Fehlt",F555="fehlt")</formula>
    </cfRule>
    <cfRule type="expression" dxfId="1161" priority="973">
      <formula>OR(F555="Ok",F555="ok")</formula>
    </cfRule>
  </conditionalFormatting>
  <conditionalFormatting sqref="F556">
    <cfRule type="expression" dxfId="1160" priority="970">
      <formula>OR(F556="Fehlt",F556="fehlt")</formula>
    </cfRule>
    <cfRule type="expression" dxfId="1159" priority="971">
      <formula>OR(F556="Ok",F556="ok")</formula>
    </cfRule>
  </conditionalFormatting>
  <conditionalFormatting sqref="F558">
    <cfRule type="expression" dxfId="1158" priority="968">
      <formula>OR(F558="Fehlt",F558="fehlt")</formula>
    </cfRule>
    <cfRule type="expression" dxfId="1157" priority="969">
      <formula>OR(F558="Ok",F558="ok")</formula>
    </cfRule>
  </conditionalFormatting>
  <conditionalFormatting sqref="F562">
    <cfRule type="expression" dxfId="1156" priority="966">
      <formula>OR(F562="Fehlt",F562="fehlt")</formula>
    </cfRule>
    <cfRule type="expression" dxfId="1155" priority="967">
      <formula>OR(F562="Ok",F562="ok")</formula>
    </cfRule>
  </conditionalFormatting>
  <conditionalFormatting sqref="F563">
    <cfRule type="expression" dxfId="1154" priority="964">
      <formula>OR(F563="Fehlt",F563="fehlt")</formula>
    </cfRule>
    <cfRule type="expression" dxfId="1153" priority="965">
      <formula>OR(F563="Ok",F563="ok")</formula>
    </cfRule>
  </conditionalFormatting>
  <conditionalFormatting sqref="F564">
    <cfRule type="expression" dxfId="1152" priority="962">
      <formula>OR(F564="Fehlt",F564="fehlt")</formula>
    </cfRule>
    <cfRule type="expression" dxfId="1151" priority="963">
      <formula>OR(F564="Ok",F564="ok")</formula>
    </cfRule>
  </conditionalFormatting>
  <conditionalFormatting sqref="F565">
    <cfRule type="expression" dxfId="1150" priority="960">
      <formula>OR(F565="Fehlt",F565="fehlt")</formula>
    </cfRule>
    <cfRule type="expression" dxfId="1149" priority="961">
      <formula>OR(F565="Ok",F565="ok")</formula>
    </cfRule>
  </conditionalFormatting>
  <conditionalFormatting sqref="F566">
    <cfRule type="expression" dxfId="1148" priority="958">
      <formula>OR(F566="Fehlt",F566="fehlt")</formula>
    </cfRule>
    <cfRule type="expression" dxfId="1147" priority="959">
      <formula>OR(F566="Ok",F566="ok")</formula>
    </cfRule>
  </conditionalFormatting>
  <conditionalFormatting sqref="F567">
    <cfRule type="expression" dxfId="1146" priority="956">
      <formula>OR(F567="Fehlt",F567="fehlt")</formula>
    </cfRule>
    <cfRule type="expression" dxfId="1145" priority="957">
      <formula>OR(F567="Ok",F567="ok")</formula>
    </cfRule>
  </conditionalFormatting>
  <conditionalFormatting sqref="F568">
    <cfRule type="expression" dxfId="1144" priority="954">
      <formula>OR(F568="Fehlt",F568="fehlt")</formula>
    </cfRule>
    <cfRule type="expression" dxfId="1143" priority="955">
      <formula>OR(F568="Ok",F568="ok")</formula>
    </cfRule>
  </conditionalFormatting>
  <conditionalFormatting sqref="F570">
    <cfRule type="expression" dxfId="1142" priority="952">
      <formula>OR(F570="Fehlt",F570="fehlt")</formula>
    </cfRule>
    <cfRule type="expression" dxfId="1141" priority="953">
      <formula>OR(F570="Ok",F570="ok")</formula>
    </cfRule>
  </conditionalFormatting>
  <conditionalFormatting sqref="F574">
    <cfRule type="expression" dxfId="1140" priority="950">
      <formula>OR(F574="Fehlt",F574="fehlt")</formula>
    </cfRule>
    <cfRule type="expression" dxfId="1139" priority="951">
      <formula>OR(F574="Ok",F574="ok")</formula>
    </cfRule>
  </conditionalFormatting>
  <conditionalFormatting sqref="F575">
    <cfRule type="expression" dxfId="1138" priority="948">
      <formula>OR(F575="Fehlt",F575="fehlt")</formula>
    </cfRule>
    <cfRule type="expression" dxfId="1137" priority="949">
      <formula>OR(F575="Ok",F575="ok")</formula>
    </cfRule>
  </conditionalFormatting>
  <conditionalFormatting sqref="F576">
    <cfRule type="expression" dxfId="1136" priority="946">
      <formula>OR(F576="Fehlt",F576="fehlt")</formula>
    </cfRule>
    <cfRule type="expression" dxfId="1135" priority="947">
      <formula>OR(F576="Ok",F576="ok")</formula>
    </cfRule>
  </conditionalFormatting>
  <conditionalFormatting sqref="F577:F580 F582">
    <cfRule type="expression" dxfId="1134" priority="944">
      <formula>OR(F577="Fehlt",F577="fehlt")</formula>
    </cfRule>
    <cfRule type="expression" dxfId="1133" priority="945">
      <formula>OR(F577="Ok",F577="ok")</formula>
    </cfRule>
  </conditionalFormatting>
  <conditionalFormatting sqref="F587">
    <cfRule type="expression" dxfId="1132" priority="942">
      <formula>OR(F587="Fehlt",F587="fehlt")</formula>
    </cfRule>
    <cfRule type="expression" dxfId="1131" priority="943">
      <formula>OR(F587="Ok",F587="ok")</formula>
    </cfRule>
  </conditionalFormatting>
  <conditionalFormatting sqref="F588">
    <cfRule type="expression" dxfId="1130" priority="940">
      <formula>OR(F588="Fehlt",F588="fehlt")</formula>
    </cfRule>
    <cfRule type="expression" dxfId="1129" priority="941">
      <formula>OR(F588="Ok",F588="ok")</formula>
    </cfRule>
  </conditionalFormatting>
  <conditionalFormatting sqref="F589">
    <cfRule type="expression" dxfId="1128" priority="938">
      <formula>OR(F589="Fehlt",F589="fehlt")</formula>
    </cfRule>
    <cfRule type="expression" dxfId="1127" priority="939">
      <formula>OR(F589="Ok",F589="ok")</formula>
    </cfRule>
  </conditionalFormatting>
  <conditionalFormatting sqref="F590">
    <cfRule type="expression" dxfId="1126" priority="936">
      <formula>OR(F590="Fehlt",F590="fehlt")</formula>
    </cfRule>
    <cfRule type="expression" dxfId="1125" priority="937">
      <formula>OR(F590="Ok",F590="ok")</formula>
    </cfRule>
  </conditionalFormatting>
  <conditionalFormatting sqref="F591">
    <cfRule type="expression" dxfId="1124" priority="934">
      <formula>OR(F591="Fehlt",F591="fehlt")</formula>
    </cfRule>
    <cfRule type="expression" dxfId="1123" priority="935">
      <formula>OR(F591="Ok",F591="ok")</formula>
    </cfRule>
  </conditionalFormatting>
  <conditionalFormatting sqref="F592">
    <cfRule type="expression" dxfId="1122" priority="932">
      <formula>OR(F592="Fehlt",F592="fehlt")</formula>
    </cfRule>
    <cfRule type="expression" dxfId="1121" priority="933">
      <formula>OR(F592="Ok",F592="ok")</formula>
    </cfRule>
  </conditionalFormatting>
  <conditionalFormatting sqref="F593">
    <cfRule type="expression" dxfId="1120" priority="930">
      <formula>OR(F593="Fehlt",F593="fehlt")</formula>
    </cfRule>
    <cfRule type="expression" dxfId="1119" priority="931">
      <formula>OR(F593="Ok",F593="ok")</formula>
    </cfRule>
  </conditionalFormatting>
  <conditionalFormatting sqref="F595">
    <cfRule type="expression" dxfId="1118" priority="928">
      <formula>OR(F595="Fehlt",F595="fehlt")</formula>
    </cfRule>
    <cfRule type="expression" dxfId="1117" priority="929">
      <formula>OR(F595="Ok",F595="ok")</formula>
    </cfRule>
  </conditionalFormatting>
  <conditionalFormatting sqref="F599">
    <cfRule type="expression" dxfId="1116" priority="926">
      <formula>OR(F599="Fehlt",F599="fehlt")</formula>
    </cfRule>
    <cfRule type="expression" dxfId="1115" priority="927">
      <formula>OR(F599="Ok",F599="ok")</formula>
    </cfRule>
  </conditionalFormatting>
  <conditionalFormatting sqref="F600">
    <cfRule type="expression" dxfId="1114" priority="924">
      <formula>OR(F600="Fehlt",F600="fehlt")</formula>
    </cfRule>
    <cfRule type="expression" dxfId="1113" priority="925">
      <formula>OR(F600="Ok",F600="ok")</formula>
    </cfRule>
  </conditionalFormatting>
  <conditionalFormatting sqref="F601">
    <cfRule type="expression" dxfId="1112" priority="922">
      <formula>OR(F601="Fehlt",F601="fehlt")</formula>
    </cfRule>
    <cfRule type="expression" dxfId="1111" priority="923">
      <formula>OR(F601="Ok",F601="ok")</formula>
    </cfRule>
  </conditionalFormatting>
  <conditionalFormatting sqref="F602">
    <cfRule type="expression" dxfId="1110" priority="920">
      <formula>OR(F602="Fehlt",F602="fehlt")</formula>
    </cfRule>
    <cfRule type="expression" dxfId="1109" priority="921">
      <formula>OR(F602="Ok",F602="ok")</formula>
    </cfRule>
  </conditionalFormatting>
  <conditionalFormatting sqref="F603">
    <cfRule type="expression" dxfId="1108" priority="918">
      <formula>OR(F603="Fehlt",F603="fehlt")</formula>
    </cfRule>
    <cfRule type="expression" dxfId="1107" priority="919">
      <formula>OR(F603="Ok",F603="ok")</formula>
    </cfRule>
  </conditionalFormatting>
  <conditionalFormatting sqref="F604">
    <cfRule type="expression" dxfId="1106" priority="916">
      <formula>OR(F604="Fehlt",F604="fehlt")</formula>
    </cfRule>
    <cfRule type="expression" dxfId="1105" priority="917">
      <formula>OR(F604="Ok",F604="ok")</formula>
    </cfRule>
  </conditionalFormatting>
  <conditionalFormatting sqref="F605">
    <cfRule type="expression" dxfId="1104" priority="914">
      <formula>OR(F605="Fehlt",F605="fehlt")</formula>
    </cfRule>
    <cfRule type="expression" dxfId="1103" priority="915">
      <formula>OR(F605="Ok",F605="ok")</formula>
    </cfRule>
  </conditionalFormatting>
  <conditionalFormatting sqref="F607">
    <cfRule type="expression" dxfId="1102" priority="912">
      <formula>OR(F607="Fehlt",F607="fehlt")</formula>
    </cfRule>
    <cfRule type="expression" dxfId="1101" priority="913">
      <formula>OR(F607="Ok",F607="ok")</formula>
    </cfRule>
  </conditionalFormatting>
  <conditionalFormatting sqref="F612">
    <cfRule type="expression" dxfId="1100" priority="910">
      <formula>OR(F612="Fehlt",F612="fehlt")</formula>
    </cfRule>
    <cfRule type="expression" dxfId="1099" priority="911">
      <formula>OR(F612="Ok",F612="ok")</formula>
    </cfRule>
  </conditionalFormatting>
  <conditionalFormatting sqref="F613">
    <cfRule type="expression" dxfId="1098" priority="908">
      <formula>OR(F613="Fehlt",F613="fehlt")</formula>
    </cfRule>
    <cfRule type="expression" dxfId="1097" priority="909">
      <formula>OR(F613="Ok",F613="ok")</formula>
    </cfRule>
  </conditionalFormatting>
  <conditionalFormatting sqref="F614">
    <cfRule type="expression" dxfId="1096" priority="906">
      <formula>OR(F614="Fehlt",F614="fehlt")</formula>
    </cfRule>
    <cfRule type="expression" dxfId="1095" priority="907">
      <formula>OR(F614="Ok",F614="ok")</formula>
    </cfRule>
  </conditionalFormatting>
  <conditionalFormatting sqref="F615">
    <cfRule type="expression" dxfId="1094" priority="904">
      <formula>OR(F615="Fehlt",F615="fehlt")</formula>
    </cfRule>
    <cfRule type="expression" dxfId="1093" priority="905">
      <formula>OR(F615="Ok",F615="ok")</formula>
    </cfRule>
  </conditionalFormatting>
  <conditionalFormatting sqref="F616">
    <cfRule type="expression" dxfId="1092" priority="902">
      <formula>OR(F616="Fehlt",F616="fehlt")</formula>
    </cfRule>
    <cfRule type="expression" dxfId="1091" priority="903">
      <formula>OR(F616="Ok",F616="ok")</formula>
    </cfRule>
  </conditionalFormatting>
  <conditionalFormatting sqref="F617">
    <cfRule type="expression" dxfId="1090" priority="900">
      <formula>OR(F617="Fehlt",F617="fehlt")</formula>
    </cfRule>
    <cfRule type="expression" dxfId="1089" priority="901">
      <formula>OR(F617="Ok",F617="ok")</formula>
    </cfRule>
  </conditionalFormatting>
  <conditionalFormatting sqref="F620">
    <cfRule type="expression" dxfId="1088" priority="898">
      <formula>OR(F620="Fehlt",F620="fehlt")</formula>
    </cfRule>
    <cfRule type="expression" dxfId="1087" priority="899">
      <formula>OR(F620="Ok",F620="ok")</formula>
    </cfRule>
  </conditionalFormatting>
  <conditionalFormatting sqref="F626">
    <cfRule type="expression" dxfId="1086" priority="896">
      <formula>OR(F626="Fehlt",F626="fehlt")</formula>
    </cfRule>
    <cfRule type="expression" dxfId="1085" priority="897">
      <formula>OR(F626="Ok",F626="ok")</formula>
    </cfRule>
  </conditionalFormatting>
  <conditionalFormatting sqref="F627">
    <cfRule type="expression" dxfId="1084" priority="894">
      <formula>OR(F627="Fehlt",F627="fehlt")</formula>
    </cfRule>
    <cfRule type="expression" dxfId="1083" priority="895">
      <formula>OR(F627="Ok",F627="ok")</formula>
    </cfRule>
  </conditionalFormatting>
  <conditionalFormatting sqref="F628">
    <cfRule type="expression" dxfId="1082" priority="892">
      <formula>OR(F628="Fehlt",F628="fehlt")</formula>
    </cfRule>
    <cfRule type="expression" dxfId="1081" priority="893">
      <formula>OR(F628="Ok",F628="ok")</formula>
    </cfRule>
  </conditionalFormatting>
  <conditionalFormatting sqref="F629">
    <cfRule type="expression" dxfId="1080" priority="890">
      <formula>OR(F629="Fehlt",F629="fehlt")</formula>
    </cfRule>
    <cfRule type="expression" dxfId="1079" priority="891">
      <formula>OR(F629="Ok",F629="ok")</formula>
    </cfRule>
  </conditionalFormatting>
  <conditionalFormatting sqref="F630">
    <cfRule type="expression" dxfId="1078" priority="888">
      <formula>OR(F630="Fehlt",F630="fehlt")</formula>
    </cfRule>
    <cfRule type="expression" dxfId="1077" priority="889">
      <formula>OR(F630="Ok",F630="ok")</formula>
    </cfRule>
  </conditionalFormatting>
  <conditionalFormatting sqref="F631">
    <cfRule type="expression" dxfId="1076" priority="886">
      <formula>OR(F631="Fehlt",F631="fehlt")</formula>
    </cfRule>
    <cfRule type="expression" dxfId="1075" priority="887">
      <formula>OR(F631="Ok",F631="ok")</formula>
    </cfRule>
  </conditionalFormatting>
  <conditionalFormatting sqref="F634">
    <cfRule type="expression" dxfId="1074" priority="884">
      <formula>OR(F634="Fehlt",F634="fehlt")</formula>
    </cfRule>
    <cfRule type="expression" dxfId="1073" priority="885">
      <formula>OR(F634="Ok",F634="ok")</formula>
    </cfRule>
  </conditionalFormatting>
  <conditionalFormatting sqref="F641">
    <cfRule type="expression" dxfId="1072" priority="882">
      <formula>OR(F641="Fehlt",F641="fehlt")</formula>
    </cfRule>
    <cfRule type="expression" dxfId="1071" priority="883">
      <formula>OR(F641="Ok",F641="ok")</formula>
    </cfRule>
  </conditionalFormatting>
  <conditionalFormatting sqref="F642">
    <cfRule type="expression" dxfId="1070" priority="880">
      <formula>OR(F642="Fehlt",F642="fehlt")</formula>
    </cfRule>
    <cfRule type="expression" dxfId="1069" priority="881">
      <formula>OR(F642="Ok",F642="ok")</formula>
    </cfRule>
  </conditionalFormatting>
  <conditionalFormatting sqref="F643">
    <cfRule type="expression" dxfId="1068" priority="878">
      <formula>OR(F643="Fehlt",F643="fehlt")</formula>
    </cfRule>
    <cfRule type="expression" dxfId="1067" priority="879">
      <formula>OR(F643="Ok",F643="ok")</formula>
    </cfRule>
  </conditionalFormatting>
  <conditionalFormatting sqref="F644">
    <cfRule type="expression" dxfId="1066" priority="876">
      <formula>OR(F644="Fehlt",F644="fehlt")</formula>
    </cfRule>
    <cfRule type="expression" dxfId="1065" priority="877">
      <formula>OR(F644="Ok",F644="ok")</formula>
    </cfRule>
  </conditionalFormatting>
  <conditionalFormatting sqref="F645">
    <cfRule type="expression" dxfId="1064" priority="874">
      <formula>OR(F645="Fehlt",F645="fehlt")</formula>
    </cfRule>
    <cfRule type="expression" dxfId="1063" priority="875">
      <formula>OR(F645="Ok",F645="ok")</formula>
    </cfRule>
  </conditionalFormatting>
  <conditionalFormatting sqref="F646">
    <cfRule type="expression" dxfId="1062" priority="872">
      <formula>OR(F646="Fehlt",F646="fehlt")</formula>
    </cfRule>
    <cfRule type="expression" dxfId="1061" priority="873">
      <formula>OR(F646="Ok",F646="ok")</formula>
    </cfRule>
  </conditionalFormatting>
  <conditionalFormatting sqref="F647">
    <cfRule type="expression" dxfId="1060" priority="870">
      <formula>OR(F647="Fehlt",F647="fehlt")</formula>
    </cfRule>
    <cfRule type="expression" dxfId="1059" priority="871">
      <formula>OR(F647="Ok",F647="ok")</formula>
    </cfRule>
  </conditionalFormatting>
  <conditionalFormatting sqref="F652">
    <cfRule type="expression" dxfId="1058" priority="868">
      <formula>OR(F652="Fehlt",F652="fehlt")</formula>
    </cfRule>
    <cfRule type="expression" dxfId="1057" priority="869">
      <formula>OR(F652="Ok",F652="ok")</formula>
    </cfRule>
  </conditionalFormatting>
  <conditionalFormatting sqref="F653">
    <cfRule type="expression" dxfId="1056" priority="866">
      <formula>OR(F653="Fehlt",F653="fehlt")</formula>
    </cfRule>
    <cfRule type="expression" dxfId="1055" priority="867">
      <formula>OR(F653="Ok",F653="ok")</formula>
    </cfRule>
  </conditionalFormatting>
  <conditionalFormatting sqref="F654">
    <cfRule type="expression" dxfId="1054" priority="864">
      <formula>OR(F654="Fehlt",F654="fehlt")</formula>
    </cfRule>
    <cfRule type="expression" dxfId="1053" priority="865">
      <formula>OR(F654="Ok",F654="ok")</formula>
    </cfRule>
  </conditionalFormatting>
  <conditionalFormatting sqref="F655">
    <cfRule type="expression" dxfId="1052" priority="862">
      <formula>OR(F655="Fehlt",F655="fehlt")</formula>
    </cfRule>
    <cfRule type="expression" dxfId="1051" priority="863">
      <formula>OR(F655="Ok",F655="ok")</formula>
    </cfRule>
  </conditionalFormatting>
  <conditionalFormatting sqref="F656">
    <cfRule type="expression" dxfId="1050" priority="860">
      <formula>OR(F656="Fehlt",F656="fehlt")</formula>
    </cfRule>
    <cfRule type="expression" dxfId="1049" priority="861">
      <formula>OR(F656="Ok",F656="ok")</formula>
    </cfRule>
  </conditionalFormatting>
  <conditionalFormatting sqref="F657">
    <cfRule type="expression" dxfId="1048" priority="858">
      <formula>OR(F657="Fehlt",F657="fehlt")</formula>
    </cfRule>
    <cfRule type="expression" dxfId="1047" priority="859">
      <formula>OR(F657="Ok",F657="ok")</formula>
    </cfRule>
  </conditionalFormatting>
  <conditionalFormatting sqref="F658">
    <cfRule type="expression" dxfId="1046" priority="856">
      <formula>OR(F658="Fehlt",F658="fehlt")</formula>
    </cfRule>
    <cfRule type="expression" dxfId="1045" priority="857">
      <formula>OR(F658="Ok",F658="ok")</formula>
    </cfRule>
  </conditionalFormatting>
  <conditionalFormatting sqref="F663">
    <cfRule type="expression" dxfId="1044" priority="854">
      <formula>OR(F663="Fehlt",F663="fehlt")</formula>
    </cfRule>
    <cfRule type="expression" dxfId="1043" priority="855">
      <formula>OR(F663="Ok",F663="ok")</formula>
    </cfRule>
  </conditionalFormatting>
  <conditionalFormatting sqref="F664">
    <cfRule type="expression" dxfId="1042" priority="852">
      <formula>OR(F664="Fehlt",F664="fehlt")</formula>
    </cfRule>
    <cfRule type="expression" dxfId="1041" priority="853">
      <formula>OR(F664="Ok",F664="ok")</formula>
    </cfRule>
  </conditionalFormatting>
  <conditionalFormatting sqref="F665">
    <cfRule type="expression" dxfId="1040" priority="850">
      <formula>OR(F665="Fehlt",F665="fehlt")</formula>
    </cfRule>
    <cfRule type="expression" dxfId="1039" priority="851">
      <formula>OR(F665="Ok",F665="ok")</formula>
    </cfRule>
  </conditionalFormatting>
  <conditionalFormatting sqref="F666">
    <cfRule type="expression" dxfId="1038" priority="848">
      <formula>OR(F666="Fehlt",F666="fehlt")</formula>
    </cfRule>
    <cfRule type="expression" dxfId="1037" priority="849">
      <formula>OR(F666="Ok",F666="ok")</formula>
    </cfRule>
  </conditionalFormatting>
  <conditionalFormatting sqref="F667">
    <cfRule type="expression" dxfId="1036" priority="846">
      <formula>OR(F667="Fehlt",F667="fehlt")</formula>
    </cfRule>
    <cfRule type="expression" dxfId="1035" priority="847">
      <formula>OR(F667="Ok",F667="ok")</formula>
    </cfRule>
  </conditionalFormatting>
  <conditionalFormatting sqref="F668">
    <cfRule type="expression" dxfId="1034" priority="844">
      <formula>OR(F668="Fehlt",F668="fehlt")</formula>
    </cfRule>
    <cfRule type="expression" dxfId="1033" priority="845">
      <formula>OR(F668="Ok",F668="ok")</formula>
    </cfRule>
  </conditionalFormatting>
  <conditionalFormatting sqref="F669">
    <cfRule type="expression" dxfId="1032" priority="842">
      <formula>OR(F669="Fehlt",F669="fehlt")</formula>
    </cfRule>
    <cfRule type="expression" dxfId="1031" priority="843">
      <formula>OR(F669="Ok",F669="ok")</formula>
    </cfRule>
  </conditionalFormatting>
  <conditionalFormatting sqref="F674">
    <cfRule type="expression" dxfId="1030" priority="840">
      <formula>OR(F674="Fehlt",F674="fehlt")</formula>
    </cfRule>
    <cfRule type="expression" dxfId="1029" priority="841">
      <formula>OR(F674="Ok",F674="ok")</formula>
    </cfRule>
  </conditionalFormatting>
  <conditionalFormatting sqref="F675">
    <cfRule type="expression" dxfId="1028" priority="838">
      <formula>OR(F675="Fehlt",F675="fehlt")</formula>
    </cfRule>
    <cfRule type="expression" dxfId="1027" priority="839">
      <formula>OR(F675="Ok",F675="ok")</formula>
    </cfRule>
  </conditionalFormatting>
  <conditionalFormatting sqref="F676">
    <cfRule type="expression" dxfId="1026" priority="836">
      <formula>OR(F676="Fehlt",F676="fehlt")</formula>
    </cfRule>
    <cfRule type="expression" dxfId="1025" priority="837">
      <formula>OR(F676="Ok",F676="ok")</formula>
    </cfRule>
  </conditionalFormatting>
  <conditionalFormatting sqref="F677">
    <cfRule type="expression" dxfId="1024" priority="834">
      <formula>OR(F677="Fehlt",F677="fehlt")</formula>
    </cfRule>
    <cfRule type="expression" dxfId="1023" priority="835">
      <formula>OR(F677="Ok",F677="ok")</formula>
    </cfRule>
  </conditionalFormatting>
  <conditionalFormatting sqref="F678">
    <cfRule type="expression" dxfId="1022" priority="832">
      <formula>OR(F678="Fehlt",F678="fehlt")</formula>
    </cfRule>
    <cfRule type="expression" dxfId="1021" priority="833">
      <formula>OR(F678="Ok",F678="ok")</formula>
    </cfRule>
  </conditionalFormatting>
  <conditionalFormatting sqref="F679">
    <cfRule type="expression" dxfId="1020" priority="830">
      <formula>OR(F679="Fehlt",F679="fehlt")</formula>
    </cfRule>
    <cfRule type="expression" dxfId="1019" priority="831">
      <formula>OR(F679="Ok",F679="ok")</formula>
    </cfRule>
  </conditionalFormatting>
  <conditionalFormatting sqref="F680">
    <cfRule type="expression" dxfId="1018" priority="828">
      <formula>OR(F680="Fehlt",F680="fehlt")</formula>
    </cfRule>
    <cfRule type="expression" dxfId="1017" priority="829">
      <formula>OR(F680="Ok",F680="ok")</formula>
    </cfRule>
  </conditionalFormatting>
  <conditionalFormatting sqref="F685">
    <cfRule type="expression" dxfId="1016" priority="826">
      <formula>OR(F685="Fehlt",F685="fehlt")</formula>
    </cfRule>
    <cfRule type="expression" dxfId="1015" priority="827">
      <formula>OR(F685="Ok",F685="ok")</formula>
    </cfRule>
  </conditionalFormatting>
  <conditionalFormatting sqref="F686">
    <cfRule type="expression" dxfId="1014" priority="824">
      <formula>OR(F686="Fehlt",F686="fehlt")</formula>
    </cfRule>
    <cfRule type="expression" dxfId="1013" priority="825">
      <formula>OR(F686="Ok",F686="ok")</formula>
    </cfRule>
  </conditionalFormatting>
  <conditionalFormatting sqref="F687">
    <cfRule type="expression" dxfId="1012" priority="822">
      <formula>OR(F687="Fehlt",F687="fehlt")</formula>
    </cfRule>
    <cfRule type="expression" dxfId="1011" priority="823">
      <formula>OR(F687="Ok",F687="ok")</formula>
    </cfRule>
  </conditionalFormatting>
  <conditionalFormatting sqref="F688">
    <cfRule type="expression" dxfId="1010" priority="820">
      <formula>OR(F688="Fehlt",F688="fehlt")</formula>
    </cfRule>
    <cfRule type="expression" dxfId="1009" priority="821">
      <formula>OR(F688="Ok",F688="ok")</formula>
    </cfRule>
  </conditionalFormatting>
  <conditionalFormatting sqref="F689">
    <cfRule type="expression" dxfId="1008" priority="818">
      <formula>OR(F689="Fehlt",F689="fehlt")</formula>
    </cfRule>
    <cfRule type="expression" dxfId="1007" priority="819">
      <formula>OR(F689="Ok",F689="ok")</formula>
    </cfRule>
  </conditionalFormatting>
  <conditionalFormatting sqref="F697">
    <cfRule type="expression" dxfId="1006" priority="816">
      <formula>OR(F697="Fehlt",F697="fehlt")</formula>
    </cfRule>
    <cfRule type="expression" dxfId="1005" priority="817">
      <formula>OR(F697="Ok",F697="ok")</formula>
    </cfRule>
  </conditionalFormatting>
  <conditionalFormatting sqref="F693">
    <cfRule type="expression" dxfId="1004" priority="814">
      <formula>OR(F693="Fehlt",F693="fehlt")</formula>
    </cfRule>
    <cfRule type="expression" dxfId="1003" priority="815">
      <formula>OR(F693="Ok",F693="ok")</formula>
    </cfRule>
  </conditionalFormatting>
  <conditionalFormatting sqref="F690">
    <cfRule type="expression" dxfId="1002" priority="812">
      <formula>OR(F690="Fehlt",F690="fehlt")</formula>
    </cfRule>
    <cfRule type="expression" dxfId="1001" priority="813">
      <formula>OR(F690="Ok",F690="ok")</formula>
    </cfRule>
  </conditionalFormatting>
  <conditionalFormatting sqref="F700">
    <cfRule type="expression" dxfId="1000" priority="810">
      <formula>OR(F700="Fehlt",F700="fehlt")</formula>
    </cfRule>
    <cfRule type="expression" dxfId="999" priority="811">
      <formula>OR(F700="Ok",F700="ok")</formula>
    </cfRule>
  </conditionalFormatting>
  <conditionalFormatting sqref="F702">
    <cfRule type="expression" dxfId="998" priority="808">
      <formula>OR(F702="Fehlt",F702="fehlt")</formula>
    </cfRule>
    <cfRule type="expression" dxfId="997" priority="809">
      <formula>OR(F702="Ok",F702="ok")</formula>
    </cfRule>
  </conditionalFormatting>
  <conditionalFormatting sqref="F705">
    <cfRule type="expression" dxfId="996" priority="806">
      <formula>OR(F705="Fehlt",F705="fehlt")</formula>
    </cfRule>
    <cfRule type="expression" dxfId="995" priority="807">
      <formula>OR(F705="Ok",F705="ok")</formula>
    </cfRule>
  </conditionalFormatting>
  <conditionalFormatting sqref="F707">
    <cfRule type="expression" dxfId="994" priority="804">
      <formula>OR(F707="Fehlt",F707="fehlt")</formula>
    </cfRule>
    <cfRule type="expression" dxfId="993" priority="805">
      <formula>OR(F707="Ok",F707="ok")</formula>
    </cfRule>
  </conditionalFormatting>
  <conditionalFormatting sqref="F710">
    <cfRule type="expression" dxfId="992" priority="802">
      <formula>OR(F710="Fehlt",F710="fehlt")</formula>
    </cfRule>
    <cfRule type="expression" dxfId="991" priority="803">
      <formula>OR(F710="Ok",F710="ok")</formula>
    </cfRule>
  </conditionalFormatting>
  <conditionalFormatting sqref="F712">
    <cfRule type="expression" dxfId="990" priority="800">
      <formula>OR(F712="Fehlt",F712="fehlt")</formula>
    </cfRule>
    <cfRule type="expression" dxfId="989" priority="801">
      <formula>OR(F712="Ok",F712="ok")</formula>
    </cfRule>
  </conditionalFormatting>
  <conditionalFormatting sqref="F719">
    <cfRule type="expression" dxfId="988" priority="798">
      <formula>OR(F719="Fehlt",F719="fehlt")</formula>
    </cfRule>
    <cfRule type="expression" dxfId="987" priority="799">
      <formula>OR(F719="Ok",F719="ok")</formula>
    </cfRule>
  </conditionalFormatting>
  <conditionalFormatting sqref="F721">
    <cfRule type="expression" dxfId="986" priority="796">
      <formula>OR(F721="Fehlt",F721="fehlt")</formula>
    </cfRule>
    <cfRule type="expression" dxfId="985" priority="797">
      <formula>OR(F721="Ok",F721="ok")</formula>
    </cfRule>
  </conditionalFormatting>
  <conditionalFormatting sqref="F739">
    <cfRule type="expression" dxfId="984" priority="794">
      <formula>OR(F739="Fehlt",F739="fehlt")</formula>
    </cfRule>
    <cfRule type="expression" dxfId="983" priority="795">
      <formula>OR(F739="Ok",F739="ok")</formula>
    </cfRule>
  </conditionalFormatting>
  <conditionalFormatting sqref="F740">
    <cfRule type="expression" dxfId="982" priority="792">
      <formula>OR(F740="Fehlt",F740="fehlt")</formula>
    </cfRule>
    <cfRule type="expression" dxfId="981" priority="793">
      <formula>OR(F740="Ok",F740="ok")</formula>
    </cfRule>
  </conditionalFormatting>
  <conditionalFormatting sqref="F742">
    <cfRule type="expression" dxfId="980" priority="790">
      <formula>OR(F742="Fehlt",F742="fehlt")</formula>
    </cfRule>
    <cfRule type="expression" dxfId="979" priority="791">
      <formula>OR(F742="Ok",F742="ok")</formula>
    </cfRule>
  </conditionalFormatting>
  <conditionalFormatting sqref="F743">
    <cfRule type="expression" dxfId="978" priority="788">
      <formula>OR(F743="Fehlt",F743="fehlt")</formula>
    </cfRule>
    <cfRule type="expression" dxfId="977" priority="789">
      <formula>OR(F743="Ok",F743="ok")</formula>
    </cfRule>
  </conditionalFormatting>
  <conditionalFormatting sqref="F745">
    <cfRule type="expression" dxfId="976" priority="786">
      <formula>OR(F745="Fehlt",F745="fehlt")</formula>
    </cfRule>
    <cfRule type="expression" dxfId="975" priority="787">
      <formula>OR(F745="Ok",F745="ok")</formula>
    </cfRule>
  </conditionalFormatting>
  <conditionalFormatting sqref="F746">
    <cfRule type="expression" dxfId="974" priority="784">
      <formula>OR(F746="Fehlt",F746="fehlt")</formula>
    </cfRule>
    <cfRule type="expression" dxfId="973" priority="785">
      <formula>OR(F746="Ok",F746="ok")</formula>
    </cfRule>
  </conditionalFormatting>
  <conditionalFormatting sqref="F747">
    <cfRule type="expression" dxfId="972" priority="782">
      <formula>OR(F747="Fehlt",F747="fehlt")</formula>
    </cfRule>
    <cfRule type="expression" dxfId="971" priority="783">
      <formula>OR(F747="Ok",F747="ok")</formula>
    </cfRule>
  </conditionalFormatting>
  <conditionalFormatting sqref="F749">
    <cfRule type="expression" dxfId="970" priority="780">
      <formula>OR(F749="Fehlt",F749="fehlt")</formula>
    </cfRule>
    <cfRule type="expression" dxfId="969" priority="781">
      <formula>OR(F749="Ok",F749="ok")</formula>
    </cfRule>
  </conditionalFormatting>
  <conditionalFormatting sqref="F750">
    <cfRule type="expression" dxfId="968" priority="778">
      <formula>OR(F750="Fehlt",F750="fehlt")</formula>
    </cfRule>
    <cfRule type="expression" dxfId="967" priority="779">
      <formula>OR(F750="Ok",F750="ok")</formula>
    </cfRule>
  </conditionalFormatting>
  <conditionalFormatting sqref="F752">
    <cfRule type="expression" dxfId="966" priority="776">
      <formula>OR(F752="Fehlt",F752="fehlt")</formula>
    </cfRule>
    <cfRule type="expression" dxfId="965" priority="777">
      <formula>OR(F752="Ok",F752="ok")</formula>
    </cfRule>
  </conditionalFormatting>
  <conditionalFormatting sqref="F753">
    <cfRule type="expression" dxfId="964" priority="774">
      <formula>OR(F753="Fehlt",F753="fehlt")</formula>
    </cfRule>
    <cfRule type="expression" dxfId="963" priority="775">
      <formula>OR(F753="Ok",F753="ok")</formula>
    </cfRule>
  </conditionalFormatting>
  <conditionalFormatting sqref="F754">
    <cfRule type="expression" dxfId="962" priority="772">
      <formula>OR(F754="Fehlt",F754="fehlt")</formula>
    </cfRule>
    <cfRule type="expression" dxfId="961" priority="773">
      <formula>OR(F754="Ok",F754="ok")</formula>
    </cfRule>
  </conditionalFormatting>
  <conditionalFormatting sqref="F755">
    <cfRule type="expression" dxfId="960" priority="770">
      <formula>OR(F755="Fehlt",F755="fehlt")</formula>
    </cfRule>
    <cfRule type="expression" dxfId="959" priority="771">
      <formula>OR(F755="Ok",F755="ok")</formula>
    </cfRule>
  </conditionalFormatting>
  <conditionalFormatting sqref="F757">
    <cfRule type="expression" dxfId="958" priority="768">
      <formula>OR(F757="Fehlt",F757="fehlt")</formula>
    </cfRule>
    <cfRule type="expression" dxfId="957" priority="769">
      <formula>OR(F757="Ok",F757="ok")</formula>
    </cfRule>
  </conditionalFormatting>
  <conditionalFormatting sqref="F758">
    <cfRule type="expression" dxfId="956" priority="766">
      <formula>OR(F758="Fehlt",F758="fehlt")</formula>
    </cfRule>
    <cfRule type="expression" dxfId="955" priority="767">
      <formula>OR(F758="Ok",F758="ok")</formula>
    </cfRule>
  </conditionalFormatting>
  <conditionalFormatting sqref="F759">
    <cfRule type="expression" dxfId="954" priority="764">
      <formula>OR(F759="Fehlt",F759="fehlt")</formula>
    </cfRule>
    <cfRule type="expression" dxfId="953" priority="765">
      <formula>OR(F759="Ok",F759="ok")</formula>
    </cfRule>
  </conditionalFormatting>
  <conditionalFormatting sqref="F760">
    <cfRule type="expression" dxfId="952" priority="762">
      <formula>OR(F760="Fehlt",F760="fehlt")</formula>
    </cfRule>
    <cfRule type="expression" dxfId="951" priority="763">
      <formula>OR(F760="Ok",F760="ok")</formula>
    </cfRule>
  </conditionalFormatting>
  <conditionalFormatting sqref="F762">
    <cfRule type="expression" dxfId="950" priority="760">
      <formula>OR(F762="Fehlt",F762="fehlt")</formula>
    </cfRule>
    <cfRule type="expression" dxfId="949" priority="761">
      <formula>OR(F762="Ok",F762="ok")</formula>
    </cfRule>
  </conditionalFormatting>
  <conditionalFormatting sqref="F763">
    <cfRule type="expression" dxfId="948" priority="758">
      <formula>OR(F763="Fehlt",F763="fehlt")</formula>
    </cfRule>
    <cfRule type="expression" dxfId="947" priority="759">
      <formula>OR(F763="Ok",F763="ok")</formula>
    </cfRule>
  </conditionalFormatting>
  <conditionalFormatting sqref="F764">
    <cfRule type="expression" dxfId="946" priority="756">
      <formula>OR(F764="Fehlt",F764="fehlt")</formula>
    </cfRule>
    <cfRule type="expression" dxfId="945" priority="757">
      <formula>OR(F764="Ok",F764="ok")</formula>
    </cfRule>
  </conditionalFormatting>
  <conditionalFormatting sqref="F765">
    <cfRule type="expression" dxfId="944" priority="754">
      <formula>OR(F765="Fehlt",F765="fehlt")</formula>
    </cfRule>
    <cfRule type="expression" dxfId="943" priority="755">
      <formula>OR(F765="Ok",F765="ok")</formula>
    </cfRule>
  </conditionalFormatting>
  <conditionalFormatting sqref="F767">
    <cfRule type="expression" dxfId="942" priority="752">
      <formula>OR(F767="Fehlt",F767="fehlt")</formula>
    </cfRule>
    <cfRule type="expression" dxfId="941" priority="753">
      <formula>OR(F767="Ok",F767="ok")</formula>
    </cfRule>
  </conditionalFormatting>
  <conditionalFormatting sqref="F768">
    <cfRule type="expression" dxfId="940" priority="750">
      <formula>OR(F768="Fehlt",F768="fehlt")</formula>
    </cfRule>
    <cfRule type="expression" dxfId="939" priority="751">
      <formula>OR(F768="Ok",F768="ok")</formula>
    </cfRule>
  </conditionalFormatting>
  <conditionalFormatting sqref="F769">
    <cfRule type="expression" dxfId="938" priority="748">
      <formula>OR(F769="Fehlt",F769="fehlt")</formula>
    </cfRule>
    <cfRule type="expression" dxfId="937" priority="749">
      <formula>OR(F769="Ok",F769="ok")</formula>
    </cfRule>
  </conditionalFormatting>
  <conditionalFormatting sqref="F770">
    <cfRule type="expression" dxfId="936" priority="746">
      <formula>OR(F770="Fehlt",F770="fehlt")</formula>
    </cfRule>
    <cfRule type="expression" dxfId="935" priority="747">
      <formula>OR(F770="Ok",F770="ok")</formula>
    </cfRule>
  </conditionalFormatting>
  <conditionalFormatting sqref="F774">
    <cfRule type="expression" dxfId="934" priority="744">
      <formula>OR(F774="Fehlt",F774="fehlt")</formula>
    </cfRule>
    <cfRule type="expression" dxfId="933" priority="745">
      <formula>OR(F774="Ok",F774="ok")</formula>
    </cfRule>
  </conditionalFormatting>
  <conditionalFormatting sqref="F775">
    <cfRule type="expression" dxfId="932" priority="742">
      <formula>OR(F775="Fehlt",F775="fehlt")</formula>
    </cfRule>
    <cfRule type="expression" dxfId="931" priority="743">
      <formula>OR(F775="Ok",F775="ok")</formula>
    </cfRule>
  </conditionalFormatting>
  <conditionalFormatting sqref="F776">
    <cfRule type="expression" dxfId="930" priority="740">
      <formula>OR(F776="Fehlt",F776="fehlt")</formula>
    </cfRule>
    <cfRule type="expression" dxfId="929" priority="741">
      <formula>OR(F776="Ok",F776="ok")</formula>
    </cfRule>
  </conditionalFormatting>
  <conditionalFormatting sqref="F778">
    <cfRule type="expression" dxfId="928" priority="738">
      <formula>OR(F778="Fehlt",F778="fehlt")</formula>
    </cfRule>
    <cfRule type="expression" dxfId="927" priority="739">
      <formula>OR(F778="Ok",F778="ok")</formula>
    </cfRule>
  </conditionalFormatting>
  <conditionalFormatting sqref="F779">
    <cfRule type="expression" dxfId="926" priority="736">
      <formula>OR(F779="Fehlt",F779="fehlt")</formula>
    </cfRule>
    <cfRule type="expression" dxfId="925" priority="737">
      <formula>OR(F779="Ok",F779="ok")</formula>
    </cfRule>
  </conditionalFormatting>
  <conditionalFormatting sqref="F780">
    <cfRule type="expression" dxfId="924" priority="734">
      <formula>OR(F780="Fehlt",F780="fehlt")</formula>
    </cfRule>
    <cfRule type="expression" dxfId="923" priority="735">
      <formula>OR(F780="Ok",F780="ok")</formula>
    </cfRule>
  </conditionalFormatting>
  <conditionalFormatting sqref="F782">
    <cfRule type="expression" dxfId="922" priority="732">
      <formula>OR(F782="Fehlt",F782="fehlt")</formula>
    </cfRule>
    <cfRule type="expression" dxfId="921" priority="733">
      <formula>OR(F782="Ok",F782="ok")</formula>
    </cfRule>
  </conditionalFormatting>
  <conditionalFormatting sqref="F783">
    <cfRule type="expression" dxfId="920" priority="730">
      <formula>OR(F783="Fehlt",F783="fehlt")</formula>
    </cfRule>
    <cfRule type="expression" dxfId="919" priority="731">
      <formula>OR(F783="Ok",F783="ok")</formula>
    </cfRule>
  </conditionalFormatting>
  <conditionalFormatting sqref="F784">
    <cfRule type="expression" dxfId="918" priority="728">
      <formula>OR(F784="Fehlt",F784="fehlt")</formula>
    </cfRule>
    <cfRule type="expression" dxfId="917" priority="729">
      <formula>OR(F784="Ok",F784="ok")</formula>
    </cfRule>
  </conditionalFormatting>
  <conditionalFormatting sqref="F786">
    <cfRule type="expression" dxfId="916" priority="726">
      <formula>OR(F786="Fehlt",F786="fehlt")</formula>
    </cfRule>
    <cfRule type="expression" dxfId="915" priority="727">
      <formula>OR(F786="Ok",F786="ok")</formula>
    </cfRule>
  </conditionalFormatting>
  <conditionalFormatting sqref="F787">
    <cfRule type="expression" dxfId="914" priority="724">
      <formula>OR(F787="Fehlt",F787="fehlt")</formula>
    </cfRule>
    <cfRule type="expression" dxfId="913" priority="725">
      <formula>OR(F787="Ok",F787="ok")</formula>
    </cfRule>
  </conditionalFormatting>
  <conditionalFormatting sqref="F788">
    <cfRule type="expression" dxfId="912" priority="722">
      <formula>OR(F788="Fehlt",F788="fehlt")</formula>
    </cfRule>
    <cfRule type="expression" dxfId="911" priority="723">
      <formula>OR(F788="Ok",F788="ok")</formula>
    </cfRule>
  </conditionalFormatting>
  <conditionalFormatting sqref="F791">
    <cfRule type="expression" dxfId="910" priority="720">
      <formula>OR(F791="Fehlt",F791="fehlt")</formula>
    </cfRule>
    <cfRule type="expression" dxfId="909" priority="721">
      <formula>OR(F791="Ok",F791="ok")</formula>
    </cfRule>
  </conditionalFormatting>
  <conditionalFormatting sqref="F792">
    <cfRule type="expression" dxfId="908" priority="718">
      <formula>OR(F792="Fehlt",F792="fehlt")</formula>
    </cfRule>
    <cfRule type="expression" dxfId="907" priority="719">
      <formula>OR(F792="Ok",F792="ok")</formula>
    </cfRule>
  </conditionalFormatting>
  <conditionalFormatting sqref="F793">
    <cfRule type="expression" dxfId="906" priority="716">
      <formula>OR(F793="Fehlt",F793="fehlt")</formula>
    </cfRule>
    <cfRule type="expression" dxfId="905" priority="717">
      <formula>OR(F793="Ok",F793="ok")</formula>
    </cfRule>
  </conditionalFormatting>
  <conditionalFormatting sqref="F795">
    <cfRule type="expression" dxfId="904" priority="714">
      <formula>OR(F795="Fehlt",F795="fehlt")</formula>
    </cfRule>
    <cfRule type="expression" dxfId="903" priority="715">
      <formula>OR(F795="Ok",F795="ok")</formula>
    </cfRule>
  </conditionalFormatting>
  <conditionalFormatting sqref="F796">
    <cfRule type="expression" dxfId="902" priority="712">
      <formula>OR(F796="Fehlt",F796="fehlt")</formula>
    </cfRule>
    <cfRule type="expression" dxfId="901" priority="713">
      <formula>OR(F796="Ok",F796="ok")</formula>
    </cfRule>
  </conditionalFormatting>
  <conditionalFormatting sqref="F797">
    <cfRule type="expression" dxfId="900" priority="710">
      <formula>OR(F797="Fehlt",F797="fehlt")</formula>
    </cfRule>
    <cfRule type="expression" dxfId="899" priority="711">
      <formula>OR(F797="Ok",F797="ok")</formula>
    </cfRule>
  </conditionalFormatting>
  <conditionalFormatting sqref="F799">
    <cfRule type="expression" dxfId="898" priority="708">
      <formula>OR(F799="Fehlt",F799="fehlt")</formula>
    </cfRule>
    <cfRule type="expression" dxfId="897" priority="709">
      <formula>OR(F799="Ok",F799="ok")</formula>
    </cfRule>
  </conditionalFormatting>
  <conditionalFormatting sqref="F800">
    <cfRule type="expression" dxfId="896" priority="706">
      <formula>OR(F800="Fehlt",F800="fehlt")</formula>
    </cfRule>
    <cfRule type="expression" dxfId="895" priority="707">
      <formula>OR(F800="Ok",F800="ok")</formula>
    </cfRule>
  </conditionalFormatting>
  <conditionalFormatting sqref="F801">
    <cfRule type="expression" dxfId="894" priority="704">
      <formula>OR(F801="Fehlt",F801="fehlt")</formula>
    </cfRule>
    <cfRule type="expression" dxfId="893" priority="705">
      <formula>OR(F801="Ok",F801="ok")</formula>
    </cfRule>
  </conditionalFormatting>
  <conditionalFormatting sqref="F803">
    <cfRule type="expression" dxfId="892" priority="702">
      <formula>OR(F803="Fehlt",F803="fehlt")</formula>
    </cfRule>
    <cfRule type="expression" dxfId="891" priority="703">
      <formula>OR(F803="Ok",F803="ok")</formula>
    </cfRule>
  </conditionalFormatting>
  <conditionalFormatting sqref="F804">
    <cfRule type="expression" dxfId="890" priority="700">
      <formula>OR(F804="Fehlt",F804="fehlt")</formula>
    </cfRule>
    <cfRule type="expression" dxfId="889" priority="701">
      <formula>OR(F804="Ok",F804="ok")</formula>
    </cfRule>
  </conditionalFormatting>
  <conditionalFormatting sqref="F805">
    <cfRule type="expression" dxfId="888" priority="698">
      <formula>OR(F805="Fehlt",F805="fehlt")</formula>
    </cfRule>
    <cfRule type="expression" dxfId="887" priority="699">
      <formula>OR(F805="Ok",F805="ok")</formula>
    </cfRule>
  </conditionalFormatting>
  <conditionalFormatting sqref="F808">
    <cfRule type="expression" dxfId="886" priority="696">
      <formula>OR(F808="Fehlt",F808="fehlt")</formula>
    </cfRule>
    <cfRule type="expression" dxfId="885" priority="697">
      <formula>OR(F808="Ok",F808="ok")</formula>
    </cfRule>
  </conditionalFormatting>
  <conditionalFormatting sqref="F809">
    <cfRule type="expression" dxfId="884" priority="694">
      <formula>OR(F809="Fehlt",F809="fehlt")</formula>
    </cfRule>
    <cfRule type="expression" dxfId="883" priority="695">
      <formula>OR(F809="Ok",F809="ok")</formula>
    </cfRule>
  </conditionalFormatting>
  <conditionalFormatting sqref="F810">
    <cfRule type="expression" dxfId="882" priority="692">
      <formula>OR(F810="Fehlt",F810="fehlt")</formula>
    </cfRule>
    <cfRule type="expression" dxfId="881" priority="693">
      <formula>OR(F810="Ok",F810="ok")</formula>
    </cfRule>
  </conditionalFormatting>
  <conditionalFormatting sqref="F812">
    <cfRule type="expression" dxfId="880" priority="690">
      <formula>OR(F812="Fehlt",F812="fehlt")</formula>
    </cfRule>
    <cfRule type="expression" dxfId="879" priority="691">
      <formula>OR(F812="Ok",F812="ok")</formula>
    </cfRule>
  </conditionalFormatting>
  <conditionalFormatting sqref="F813">
    <cfRule type="expression" dxfId="878" priority="688">
      <formula>OR(F813="Fehlt",F813="fehlt")</formula>
    </cfRule>
    <cfRule type="expression" dxfId="877" priority="689">
      <formula>OR(F813="Ok",F813="ok")</formula>
    </cfRule>
  </conditionalFormatting>
  <conditionalFormatting sqref="F814">
    <cfRule type="expression" dxfId="876" priority="686">
      <formula>OR(F814="Fehlt",F814="fehlt")</formula>
    </cfRule>
    <cfRule type="expression" dxfId="875" priority="687">
      <formula>OR(F814="Ok",F814="ok")</formula>
    </cfRule>
  </conditionalFormatting>
  <conditionalFormatting sqref="F816">
    <cfRule type="expression" dxfId="874" priority="684">
      <formula>OR(F816="Fehlt",F816="fehlt")</formula>
    </cfRule>
    <cfRule type="expression" dxfId="873" priority="685">
      <formula>OR(F816="Ok",F816="ok")</formula>
    </cfRule>
  </conditionalFormatting>
  <conditionalFormatting sqref="F817">
    <cfRule type="expression" dxfId="872" priority="682">
      <formula>OR(F817="Fehlt",F817="fehlt")</formula>
    </cfRule>
    <cfRule type="expression" dxfId="871" priority="683">
      <formula>OR(F817="Ok",F817="ok")</formula>
    </cfRule>
  </conditionalFormatting>
  <conditionalFormatting sqref="F818">
    <cfRule type="expression" dxfId="870" priority="680">
      <formula>OR(F818="Fehlt",F818="fehlt")</formula>
    </cfRule>
    <cfRule type="expression" dxfId="869" priority="681">
      <formula>OR(F818="Ok",F818="ok")</formula>
    </cfRule>
  </conditionalFormatting>
  <conditionalFormatting sqref="F820">
    <cfRule type="expression" dxfId="868" priority="678">
      <formula>OR(F820="Fehlt",F820="fehlt")</formula>
    </cfRule>
    <cfRule type="expression" dxfId="867" priority="679">
      <formula>OR(F820="Ok",F820="ok")</formula>
    </cfRule>
  </conditionalFormatting>
  <conditionalFormatting sqref="F821">
    <cfRule type="expression" dxfId="866" priority="676">
      <formula>OR(F821="Fehlt",F821="fehlt")</formula>
    </cfRule>
    <cfRule type="expression" dxfId="865" priority="677">
      <formula>OR(F821="Ok",F821="ok")</formula>
    </cfRule>
  </conditionalFormatting>
  <conditionalFormatting sqref="F822">
    <cfRule type="expression" dxfId="864" priority="674">
      <formula>OR(F822="Fehlt",F822="fehlt")</formula>
    </cfRule>
    <cfRule type="expression" dxfId="863" priority="675">
      <formula>OR(F822="Ok",F822="ok")</formula>
    </cfRule>
  </conditionalFormatting>
  <conditionalFormatting sqref="F825">
    <cfRule type="expression" dxfId="862" priority="672">
      <formula>OR(F825="Fehlt",F825="fehlt")</formula>
    </cfRule>
    <cfRule type="expression" dxfId="861" priority="673">
      <formula>OR(F825="Ok",F825="ok")</formula>
    </cfRule>
  </conditionalFormatting>
  <conditionalFormatting sqref="F826">
    <cfRule type="expression" dxfId="860" priority="670">
      <formula>OR(F826="Fehlt",F826="fehlt")</formula>
    </cfRule>
    <cfRule type="expression" dxfId="859" priority="671">
      <formula>OR(F826="Ok",F826="ok")</formula>
    </cfRule>
  </conditionalFormatting>
  <conditionalFormatting sqref="F827">
    <cfRule type="expression" dxfId="858" priority="668">
      <formula>OR(F827="Fehlt",F827="fehlt")</formula>
    </cfRule>
    <cfRule type="expression" dxfId="857" priority="669">
      <formula>OR(F827="Ok",F827="ok")</formula>
    </cfRule>
  </conditionalFormatting>
  <conditionalFormatting sqref="F829">
    <cfRule type="expression" dxfId="856" priority="666">
      <formula>OR(F829="Fehlt",F829="fehlt")</formula>
    </cfRule>
    <cfRule type="expression" dxfId="855" priority="667">
      <formula>OR(F829="Ok",F829="ok")</formula>
    </cfRule>
  </conditionalFormatting>
  <conditionalFormatting sqref="F830">
    <cfRule type="expression" dxfId="854" priority="664">
      <formula>OR(F830="Fehlt",F830="fehlt")</formula>
    </cfRule>
    <cfRule type="expression" dxfId="853" priority="665">
      <formula>OR(F830="Ok",F830="ok")</formula>
    </cfRule>
  </conditionalFormatting>
  <conditionalFormatting sqref="F831">
    <cfRule type="expression" dxfId="852" priority="662">
      <formula>OR(F831="Fehlt",F831="fehlt")</formula>
    </cfRule>
    <cfRule type="expression" dxfId="851" priority="663">
      <formula>OR(F831="Ok",F831="ok")</formula>
    </cfRule>
  </conditionalFormatting>
  <conditionalFormatting sqref="F833">
    <cfRule type="expression" dxfId="850" priority="660">
      <formula>OR(F833="Fehlt",F833="fehlt")</formula>
    </cfRule>
    <cfRule type="expression" dxfId="849" priority="661">
      <formula>OR(F833="Ok",F833="ok")</formula>
    </cfRule>
  </conditionalFormatting>
  <conditionalFormatting sqref="F834">
    <cfRule type="expression" dxfId="848" priority="658">
      <formula>OR(F834="Fehlt",F834="fehlt")</formula>
    </cfRule>
    <cfRule type="expression" dxfId="847" priority="659">
      <formula>OR(F834="Ok",F834="ok")</formula>
    </cfRule>
  </conditionalFormatting>
  <conditionalFormatting sqref="F835">
    <cfRule type="expression" dxfId="846" priority="656">
      <formula>OR(F835="Fehlt",F835="fehlt")</formula>
    </cfRule>
    <cfRule type="expression" dxfId="845" priority="657">
      <formula>OR(F835="Ok",F835="ok")</formula>
    </cfRule>
  </conditionalFormatting>
  <conditionalFormatting sqref="F837">
    <cfRule type="expression" dxfId="844" priority="654">
      <formula>OR(F837="Fehlt",F837="fehlt")</formula>
    </cfRule>
    <cfRule type="expression" dxfId="843" priority="655">
      <formula>OR(F837="Ok",F837="ok")</formula>
    </cfRule>
  </conditionalFormatting>
  <conditionalFormatting sqref="F838">
    <cfRule type="expression" dxfId="842" priority="652">
      <formula>OR(F838="Fehlt",F838="fehlt")</formula>
    </cfRule>
    <cfRule type="expression" dxfId="841" priority="653">
      <formula>OR(F838="Ok",F838="ok")</formula>
    </cfRule>
  </conditionalFormatting>
  <conditionalFormatting sqref="F839">
    <cfRule type="expression" dxfId="840" priority="650">
      <formula>OR(F839="Fehlt",F839="fehlt")</formula>
    </cfRule>
    <cfRule type="expression" dxfId="839" priority="651">
      <formula>OR(F839="Ok",F839="ok")</formula>
    </cfRule>
  </conditionalFormatting>
  <conditionalFormatting sqref="F842">
    <cfRule type="expression" dxfId="838" priority="648">
      <formula>OR(F842="Fehlt",F842="fehlt")</formula>
    </cfRule>
    <cfRule type="expression" dxfId="837" priority="649">
      <formula>OR(F842="Ok",F842="ok")</formula>
    </cfRule>
  </conditionalFormatting>
  <conditionalFormatting sqref="F843">
    <cfRule type="expression" dxfId="836" priority="646">
      <formula>OR(F843="Fehlt",F843="fehlt")</formula>
    </cfRule>
    <cfRule type="expression" dxfId="835" priority="647">
      <formula>OR(F843="Ok",F843="ok")</formula>
    </cfRule>
  </conditionalFormatting>
  <conditionalFormatting sqref="F844">
    <cfRule type="expression" dxfId="834" priority="644">
      <formula>OR(F844="Fehlt",F844="fehlt")</formula>
    </cfRule>
    <cfRule type="expression" dxfId="833" priority="645">
      <formula>OR(F844="Ok",F844="ok")</formula>
    </cfRule>
  </conditionalFormatting>
  <conditionalFormatting sqref="F847">
    <cfRule type="expression" dxfId="832" priority="642">
      <formula>OR(F847="Fehlt",F847="fehlt")</formula>
    </cfRule>
    <cfRule type="expression" dxfId="831" priority="643">
      <formula>OR(F847="Ok",F847="ok")</formula>
    </cfRule>
  </conditionalFormatting>
  <conditionalFormatting sqref="F849">
    <cfRule type="expression" dxfId="830" priority="640">
      <formula>OR(F849="Fehlt",F849="fehlt")</formula>
    </cfRule>
    <cfRule type="expression" dxfId="829" priority="641">
      <formula>OR(F849="Ok",F849="ok")</formula>
    </cfRule>
  </conditionalFormatting>
  <conditionalFormatting sqref="F851">
    <cfRule type="expression" dxfId="828" priority="638">
      <formula>OR(F851="Fehlt",F851="fehlt")</formula>
    </cfRule>
    <cfRule type="expression" dxfId="827" priority="639">
      <formula>OR(F851="Ok",F851="ok")</formula>
    </cfRule>
  </conditionalFormatting>
  <conditionalFormatting sqref="F852">
    <cfRule type="expression" dxfId="826" priority="636">
      <formula>OR(F852="Fehlt",F852="fehlt")</formula>
    </cfRule>
    <cfRule type="expression" dxfId="825" priority="637">
      <formula>OR(F852="Ok",F852="ok")</formula>
    </cfRule>
  </conditionalFormatting>
  <conditionalFormatting sqref="F853">
    <cfRule type="expression" dxfId="824" priority="634">
      <formula>OR(F853="Fehlt",F853="fehlt")</formula>
    </cfRule>
    <cfRule type="expression" dxfId="823" priority="635">
      <formula>OR(F853="Ok",F853="ok")</formula>
    </cfRule>
  </conditionalFormatting>
  <conditionalFormatting sqref="F854">
    <cfRule type="expression" dxfId="822" priority="632">
      <formula>OR(F854="Fehlt",F854="fehlt")</formula>
    </cfRule>
    <cfRule type="expression" dxfId="821" priority="633">
      <formula>OR(F854="Ok",F854="ok")</formula>
    </cfRule>
  </conditionalFormatting>
  <conditionalFormatting sqref="F857">
    <cfRule type="expression" dxfId="820" priority="630">
      <formula>OR(F857="Fehlt",F857="fehlt")</formula>
    </cfRule>
    <cfRule type="expression" dxfId="819" priority="631">
      <formula>OR(F857="Ok",F857="ok")</formula>
    </cfRule>
  </conditionalFormatting>
  <conditionalFormatting sqref="F858">
    <cfRule type="expression" dxfId="818" priority="628">
      <formula>OR(F858="Fehlt",F858="fehlt")</formula>
    </cfRule>
    <cfRule type="expression" dxfId="817" priority="629">
      <formula>OR(F858="Ok",F858="ok")</formula>
    </cfRule>
  </conditionalFormatting>
  <conditionalFormatting sqref="F862">
    <cfRule type="expression" dxfId="816" priority="626">
      <formula>OR(F862="Fehlt",F862="fehlt")</formula>
    </cfRule>
    <cfRule type="expression" dxfId="815" priority="627">
      <formula>OR(F862="Ok",F862="ok")</formula>
    </cfRule>
  </conditionalFormatting>
  <conditionalFormatting sqref="F863">
    <cfRule type="expression" dxfId="814" priority="624">
      <formula>OR(F863="Fehlt",F863="fehlt")</formula>
    </cfRule>
    <cfRule type="expression" dxfId="813" priority="625">
      <formula>OR(F863="Ok",F863="ok")</formula>
    </cfRule>
  </conditionalFormatting>
  <conditionalFormatting sqref="F865">
    <cfRule type="expression" dxfId="812" priority="622">
      <formula>OR(F865="Fehlt",F865="fehlt")</formula>
    </cfRule>
    <cfRule type="expression" dxfId="811" priority="623">
      <formula>OR(F865="Ok",F865="ok")</formula>
    </cfRule>
  </conditionalFormatting>
  <conditionalFormatting sqref="F866">
    <cfRule type="expression" dxfId="810" priority="620">
      <formula>OR(F866="Fehlt",F866="fehlt")</formula>
    </cfRule>
    <cfRule type="expression" dxfId="809" priority="621">
      <formula>OR(F866="Ok",F866="ok")</formula>
    </cfRule>
  </conditionalFormatting>
  <conditionalFormatting sqref="F868">
    <cfRule type="expression" dxfId="808" priority="618">
      <formula>OR(F868="Fehlt",F868="fehlt")</formula>
    </cfRule>
    <cfRule type="expression" dxfId="807" priority="619">
      <formula>OR(F868="Ok",F868="ok")</formula>
    </cfRule>
  </conditionalFormatting>
  <conditionalFormatting sqref="F871">
    <cfRule type="expression" dxfId="806" priority="616">
      <formula>OR(F871="Fehlt",F871="fehlt")</formula>
    </cfRule>
    <cfRule type="expression" dxfId="805" priority="617">
      <formula>OR(F871="Ok",F871="ok")</formula>
    </cfRule>
  </conditionalFormatting>
  <conditionalFormatting sqref="F872">
    <cfRule type="expression" dxfId="804" priority="614">
      <formula>OR(F872="Fehlt",F872="fehlt")</formula>
    </cfRule>
    <cfRule type="expression" dxfId="803" priority="615">
      <formula>OR(F872="Ok",F872="ok")</formula>
    </cfRule>
  </conditionalFormatting>
  <conditionalFormatting sqref="F874">
    <cfRule type="expression" dxfId="802" priority="612">
      <formula>OR(F874="Fehlt",F874="fehlt")</formula>
    </cfRule>
    <cfRule type="expression" dxfId="801" priority="613">
      <formula>OR(F874="Ok",F874="ok")</formula>
    </cfRule>
  </conditionalFormatting>
  <conditionalFormatting sqref="F875">
    <cfRule type="expression" dxfId="800" priority="610">
      <formula>OR(F875="Fehlt",F875="fehlt")</formula>
    </cfRule>
    <cfRule type="expression" dxfId="799" priority="611">
      <formula>OR(F875="Ok",F875="ok")</formula>
    </cfRule>
  </conditionalFormatting>
  <conditionalFormatting sqref="F877">
    <cfRule type="expression" dxfId="798" priority="608">
      <formula>OR(F877="Fehlt",F877="fehlt")</formula>
    </cfRule>
    <cfRule type="expression" dxfId="797" priority="609">
      <formula>OR(F877="Ok",F877="ok")</formula>
    </cfRule>
  </conditionalFormatting>
  <conditionalFormatting sqref="F878">
    <cfRule type="expression" dxfId="796" priority="606">
      <formula>OR(F878="Fehlt",F878="fehlt")</formula>
    </cfRule>
    <cfRule type="expression" dxfId="795" priority="607">
      <formula>OR(F878="Ok",F878="ok")</formula>
    </cfRule>
  </conditionalFormatting>
  <conditionalFormatting sqref="F879">
    <cfRule type="expression" dxfId="794" priority="604">
      <formula>OR(F879="Fehlt",F879="fehlt")</formula>
    </cfRule>
    <cfRule type="expression" dxfId="793" priority="605">
      <formula>OR(F879="Ok",F879="ok")</formula>
    </cfRule>
  </conditionalFormatting>
  <conditionalFormatting sqref="F880">
    <cfRule type="expression" dxfId="792" priority="602">
      <formula>OR(F880="Fehlt",F880="fehlt")</formula>
    </cfRule>
    <cfRule type="expression" dxfId="791" priority="603">
      <formula>OR(F880="Ok",F880="ok")</formula>
    </cfRule>
  </conditionalFormatting>
  <conditionalFormatting sqref="F882">
    <cfRule type="expression" dxfId="790" priority="600">
      <formula>OR(F882="Fehlt",F882="fehlt")</formula>
    </cfRule>
    <cfRule type="expression" dxfId="789" priority="601">
      <formula>OR(F882="Ok",F882="ok")</formula>
    </cfRule>
  </conditionalFormatting>
  <conditionalFormatting sqref="F883">
    <cfRule type="expression" dxfId="788" priority="598">
      <formula>OR(F883="Fehlt",F883="fehlt")</formula>
    </cfRule>
    <cfRule type="expression" dxfId="787" priority="599">
      <formula>OR(F883="Ok",F883="ok")</formula>
    </cfRule>
  </conditionalFormatting>
  <conditionalFormatting sqref="F885">
    <cfRule type="expression" dxfId="786" priority="596">
      <formula>OR(F885="Fehlt",F885="fehlt")</formula>
    </cfRule>
    <cfRule type="expression" dxfId="785" priority="597">
      <formula>OR(F885="Ok",F885="ok")</formula>
    </cfRule>
  </conditionalFormatting>
  <conditionalFormatting sqref="F887">
    <cfRule type="expression" dxfId="784" priority="594">
      <formula>OR(F887="Fehlt",F887="fehlt")</formula>
    </cfRule>
    <cfRule type="expression" dxfId="783" priority="595">
      <formula>OR(F887="Ok",F887="ok")</formula>
    </cfRule>
  </conditionalFormatting>
  <conditionalFormatting sqref="F238">
    <cfRule type="expression" dxfId="782" priority="591">
      <formula>AND(ISBLANK(D237),ISBLANK(D237))</formula>
    </cfRule>
    <cfRule type="expression" dxfId="781" priority="592">
      <formula>OR(F238="Ok",F238="ok")</formula>
    </cfRule>
    <cfRule type="expression" dxfId="780" priority="593">
      <formula>OR(F238="Fehlt",F238="fehlt")</formula>
    </cfRule>
  </conditionalFormatting>
  <conditionalFormatting sqref="F267">
    <cfRule type="expression" dxfId="779" priority="588">
      <formula>AND(ISBLANK(D266),ISBLANK(D266))</formula>
    </cfRule>
    <cfRule type="expression" dxfId="778" priority="589">
      <formula>OR(F267="Ok",F267="ok")</formula>
    </cfRule>
    <cfRule type="expression" dxfId="777" priority="590">
      <formula>OR(F267="Fehlt",F267="fehlt")</formula>
    </cfRule>
  </conditionalFormatting>
  <conditionalFormatting sqref="F269">
    <cfRule type="expression" dxfId="776" priority="585">
      <formula>AND(ISBLANK(D268),ISBLANK(D268))</formula>
    </cfRule>
    <cfRule type="expression" dxfId="775" priority="586">
      <formula>OR(F269="Ok",F269="ok")</formula>
    </cfRule>
    <cfRule type="expression" dxfId="774" priority="587">
      <formula>OR(F269="Fehlt",F269="fehlt")</formula>
    </cfRule>
  </conditionalFormatting>
  <conditionalFormatting sqref="F288">
    <cfRule type="expression" dxfId="773" priority="582">
      <formula>AND(ISBLANK(D287),ISBLANK(D287))</formula>
    </cfRule>
    <cfRule type="expression" dxfId="772" priority="583">
      <formula>OR(F288="Ok",F288="ok")</formula>
    </cfRule>
    <cfRule type="expression" dxfId="771" priority="584">
      <formula>OR(F288="Fehlt",F288="fehlt")</formula>
    </cfRule>
  </conditionalFormatting>
  <conditionalFormatting sqref="F290">
    <cfRule type="expression" dxfId="770" priority="579">
      <formula>AND(ISBLANK(D289),ISBLANK(D289))</formula>
    </cfRule>
    <cfRule type="expression" dxfId="769" priority="580">
      <formula>OR(F290="Ok",F290="ok")</formula>
    </cfRule>
    <cfRule type="expression" dxfId="768" priority="581">
      <formula>OR(F290="Fehlt",F290="fehlt")</formula>
    </cfRule>
  </conditionalFormatting>
  <conditionalFormatting sqref="F308">
    <cfRule type="expression" dxfId="767" priority="576">
      <formula>AND(ISBLANK(D307),ISBLANK(D307))</formula>
    </cfRule>
    <cfRule type="expression" dxfId="766" priority="577">
      <formula>OR(F308="Ok",F308="ok")</formula>
    </cfRule>
    <cfRule type="expression" dxfId="765" priority="578">
      <formula>OR(F308="Fehlt",F308="fehlt")</formula>
    </cfRule>
  </conditionalFormatting>
  <conditionalFormatting sqref="F310">
    <cfRule type="expression" dxfId="764" priority="573">
      <formula>AND(ISBLANK(D309),ISBLANK(D309))</formula>
    </cfRule>
    <cfRule type="expression" dxfId="763" priority="574">
      <formula>OR(F310="Ok",F310="ok")</formula>
    </cfRule>
    <cfRule type="expression" dxfId="762" priority="575">
      <formula>OR(F310="Fehlt",F310="fehlt")</formula>
    </cfRule>
  </conditionalFormatting>
  <conditionalFormatting sqref="F328">
    <cfRule type="expression" dxfId="761" priority="570">
      <formula>AND(ISBLANK(D327),ISBLANK(D327))</formula>
    </cfRule>
    <cfRule type="expression" dxfId="760" priority="571">
      <formula>OR(F328="Ok",F328="ok")</formula>
    </cfRule>
    <cfRule type="expression" dxfId="759" priority="572">
      <formula>OR(F328="Fehlt",F328="fehlt")</formula>
    </cfRule>
  </conditionalFormatting>
  <conditionalFormatting sqref="F330">
    <cfRule type="expression" dxfId="758" priority="567">
      <formula>AND(ISBLANK(D329),ISBLANK(D329))</formula>
    </cfRule>
    <cfRule type="expression" dxfId="757" priority="568">
      <formula>OR(F330="Ok",F330="ok")</formula>
    </cfRule>
    <cfRule type="expression" dxfId="756" priority="569">
      <formula>OR(F330="Fehlt",F330="fehlt")</formula>
    </cfRule>
  </conditionalFormatting>
  <conditionalFormatting sqref="F349">
    <cfRule type="expression" dxfId="755" priority="564">
      <formula>AND(ISBLANK(D348),ISBLANK(D348))</formula>
    </cfRule>
    <cfRule type="expression" dxfId="754" priority="565">
      <formula>OR(F349="Ok",F349="ok")</formula>
    </cfRule>
    <cfRule type="expression" dxfId="753" priority="566">
      <formula>OR(F349="Fehlt",F349="fehlt")</formula>
    </cfRule>
  </conditionalFormatting>
  <conditionalFormatting sqref="F351">
    <cfRule type="expression" dxfId="752" priority="561">
      <formula>AND(ISBLANK(D350),ISBLANK(D350))</formula>
    </cfRule>
    <cfRule type="expression" dxfId="751" priority="562">
      <formula>OR(F351="Ok",F351="ok")</formula>
    </cfRule>
    <cfRule type="expression" dxfId="750" priority="563">
      <formula>OR(F351="Fehlt",F351="fehlt")</formula>
    </cfRule>
  </conditionalFormatting>
  <conditionalFormatting sqref="F369">
    <cfRule type="expression" dxfId="749" priority="558">
      <formula>AND(ISBLANK(D368),ISBLANK(D368))</formula>
    </cfRule>
    <cfRule type="expression" dxfId="748" priority="559">
      <formula>OR(F369="Ok",F369="ok")</formula>
    </cfRule>
    <cfRule type="expression" dxfId="747" priority="560">
      <formula>OR(F369="Fehlt",F369="fehlt")</formula>
    </cfRule>
  </conditionalFormatting>
  <conditionalFormatting sqref="F371">
    <cfRule type="expression" dxfId="746" priority="555">
      <formula>AND(ISBLANK(D370),ISBLANK(D370))</formula>
    </cfRule>
    <cfRule type="expression" dxfId="745" priority="556">
      <formula>OR(F371="Ok",F371="ok")</formula>
    </cfRule>
    <cfRule type="expression" dxfId="744" priority="557">
      <formula>OR(F371="Fehlt",F371="fehlt")</formula>
    </cfRule>
  </conditionalFormatting>
  <conditionalFormatting sqref="F390">
    <cfRule type="expression" dxfId="743" priority="552">
      <formula>AND(ISBLANK(D389),ISBLANK(D389))</formula>
    </cfRule>
    <cfRule type="expression" dxfId="742" priority="553">
      <formula>OR(F390="Ok",F390="ok")</formula>
    </cfRule>
    <cfRule type="expression" dxfId="741" priority="554">
      <formula>OR(F390="Fehlt",F390="fehlt")</formula>
    </cfRule>
  </conditionalFormatting>
  <conditionalFormatting sqref="F392">
    <cfRule type="expression" dxfId="740" priority="549">
      <formula>AND(ISBLANK(D391),ISBLANK(D391))</formula>
    </cfRule>
    <cfRule type="expression" dxfId="739" priority="550">
      <formula>OR(F392="Ok",F392="ok")</formula>
    </cfRule>
    <cfRule type="expression" dxfId="738" priority="551">
      <formula>OR(F392="Fehlt",F392="fehlt")</formula>
    </cfRule>
  </conditionalFormatting>
  <conditionalFormatting sqref="F431">
    <cfRule type="expression" dxfId="737" priority="546">
      <formula>AND(ISBLANK(D430),ISBLANK(D430))</formula>
    </cfRule>
    <cfRule type="expression" dxfId="736" priority="547">
      <formula>OR(F431="Ok",F431="ok")</formula>
    </cfRule>
    <cfRule type="expression" dxfId="735" priority="548">
      <formula>OR(F431="Fehlt",F431="fehlt")</formula>
    </cfRule>
  </conditionalFormatting>
  <conditionalFormatting sqref="F433">
    <cfRule type="expression" dxfId="734" priority="543">
      <formula>AND(ISBLANK(D432),ISBLANK(D432))</formula>
    </cfRule>
    <cfRule type="expression" dxfId="733" priority="544">
      <formula>OR(F433="Ok",F433="ok")</formula>
    </cfRule>
    <cfRule type="expression" dxfId="732" priority="545">
      <formula>OR(F433="Fehlt",F433="fehlt")</formula>
    </cfRule>
  </conditionalFormatting>
  <conditionalFormatting sqref="F451">
    <cfRule type="expression" dxfId="731" priority="540">
      <formula>AND(ISBLANK(D450),ISBLANK(D450))</formula>
    </cfRule>
    <cfRule type="expression" dxfId="730" priority="541">
      <formula>OR(F451="Ok",F451="ok")</formula>
    </cfRule>
    <cfRule type="expression" dxfId="729" priority="542">
      <formula>OR(F451="Fehlt",F451="fehlt")</formula>
    </cfRule>
  </conditionalFormatting>
  <conditionalFormatting sqref="F453">
    <cfRule type="expression" dxfId="728" priority="537">
      <formula>AND(ISBLANK(D452),ISBLANK(D452))</formula>
    </cfRule>
    <cfRule type="expression" dxfId="727" priority="538">
      <formula>OR(F453="Ok",F453="ok")</formula>
    </cfRule>
    <cfRule type="expression" dxfId="726" priority="539">
      <formula>OR(F453="Fehlt",F453="fehlt")</formula>
    </cfRule>
  </conditionalFormatting>
  <conditionalFormatting sqref="F471">
    <cfRule type="expression" dxfId="725" priority="534">
      <formula>AND(ISBLANK(D470),ISBLANK(D470))</formula>
    </cfRule>
    <cfRule type="expression" dxfId="724" priority="535">
      <formula>OR(F471="Ok",F471="ok")</formula>
    </cfRule>
    <cfRule type="expression" dxfId="723" priority="536">
      <formula>OR(F471="Fehlt",F471="fehlt")</formula>
    </cfRule>
  </conditionalFormatting>
  <conditionalFormatting sqref="F473">
    <cfRule type="expression" dxfId="722" priority="531">
      <formula>AND(ISBLANK(D472),ISBLANK(D472))</formula>
    </cfRule>
    <cfRule type="expression" dxfId="721" priority="532">
      <formula>OR(F473="Ok",F473="ok")</formula>
    </cfRule>
    <cfRule type="expression" dxfId="720" priority="533">
      <formula>OR(F473="Fehlt",F473="fehlt")</formula>
    </cfRule>
  </conditionalFormatting>
  <conditionalFormatting sqref="F493">
    <cfRule type="expression" dxfId="719" priority="528">
      <formula>AND(ISBLANK(D492),ISBLANK(D492))</formula>
    </cfRule>
    <cfRule type="expression" dxfId="718" priority="529">
      <formula>OR(F493="Ok",F493="ok")</formula>
    </cfRule>
    <cfRule type="expression" dxfId="717" priority="530">
      <formula>OR(F493="Fehlt",F493="fehlt")</formula>
    </cfRule>
  </conditionalFormatting>
  <conditionalFormatting sqref="F495">
    <cfRule type="expression" dxfId="716" priority="525">
      <formula>AND(ISBLANK(D494),ISBLANK(D494))</formula>
    </cfRule>
    <cfRule type="expression" dxfId="715" priority="526">
      <formula>OR(F495="Ok",F495="ok")</formula>
    </cfRule>
    <cfRule type="expression" dxfId="714" priority="527">
      <formula>OR(F495="Fehlt",F495="fehlt")</formula>
    </cfRule>
  </conditionalFormatting>
  <conditionalFormatting sqref="F514">
    <cfRule type="expression" dxfId="713" priority="522">
      <formula>AND(ISBLANK(D513),ISBLANK(D513))</formula>
    </cfRule>
    <cfRule type="expression" dxfId="712" priority="523">
      <formula>OR(F514="Ok",F514="ok")</formula>
    </cfRule>
    <cfRule type="expression" dxfId="711" priority="524">
      <formula>OR(F514="Fehlt",F514="fehlt")</formula>
    </cfRule>
  </conditionalFormatting>
  <conditionalFormatting sqref="F516">
    <cfRule type="expression" dxfId="710" priority="519">
      <formula>AND(ISBLANK(D515),ISBLANK(D515))</formula>
    </cfRule>
    <cfRule type="expression" dxfId="709" priority="520">
      <formula>OR(F516="Ok",F516="ok")</formula>
    </cfRule>
    <cfRule type="expression" dxfId="708" priority="521">
      <formula>OR(F516="Fehlt",F516="fehlt")</formula>
    </cfRule>
  </conditionalFormatting>
  <conditionalFormatting sqref="F533">
    <cfRule type="expression" dxfId="707" priority="516">
      <formula>AND(ISBLANK(D532),ISBLANK(D532))</formula>
    </cfRule>
    <cfRule type="expression" dxfId="706" priority="517">
      <formula>OR(F533="Ok",F533="ok")</formula>
    </cfRule>
    <cfRule type="expression" dxfId="705" priority="518">
      <formula>OR(F533="Fehlt",F533="fehlt")</formula>
    </cfRule>
  </conditionalFormatting>
  <conditionalFormatting sqref="F535">
    <cfRule type="expression" dxfId="704" priority="513">
      <formula>AND(ISBLANK(D534),ISBLANK(D534))</formula>
    </cfRule>
    <cfRule type="expression" dxfId="703" priority="514">
      <formula>OR(F535="Ok",F535="ok")</formula>
    </cfRule>
    <cfRule type="expression" dxfId="702" priority="515">
      <formula>OR(F535="Fehlt",F535="fehlt")</formula>
    </cfRule>
  </conditionalFormatting>
  <conditionalFormatting sqref="F545">
    <cfRule type="expression" dxfId="701" priority="510">
      <formula>AND(ISBLANK(D544),ISBLANK(D544))</formula>
    </cfRule>
    <cfRule type="expression" dxfId="700" priority="511">
      <formula>OR(F545="Ok",F545="ok")</formula>
    </cfRule>
    <cfRule type="expression" dxfId="699" priority="512">
      <formula>OR(F545="Fehlt",F545="fehlt")</formula>
    </cfRule>
  </conditionalFormatting>
  <conditionalFormatting sqref="F547">
    <cfRule type="expression" dxfId="698" priority="507">
      <formula>AND(ISBLANK(D546),ISBLANK(D546))</formula>
    </cfRule>
    <cfRule type="expression" dxfId="697" priority="508">
      <formula>OR(F547="Ok",F547="ok")</formula>
    </cfRule>
    <cfRule type="expression" dxfId="696" priority="509">
      <formula>OR(F547="Fehlt",F547="fehlt")</formula>
    </cfRule>
  </conditionalFormatting>
  <conditionalFormatting sqref="F557">
    <cfRule type="expression" dxfId="695" priority="504">
      <formula>AND(ISBLANK(D556),ISBLANK(D556))</formula>
    </cfRule>
    <cfRule type="expression" dxfId="694" priority="505">
      <formula>OR(F557="Ok",F557="ok")</formula>
    </cfRule>
    <cfRule type="expression" dxfId="693" priority="506">
      <formula>OR(F557="Fehlt",F557="fehlt")</formula>
    </cfRule>
  </conditionalFormatting>
  <conditionalFormatting sqref="F559">
    <cfRule type="expression" dxfId="692" priority="501">
      <formula>AND(ISBLANK(D558),ISBLANK(D558))</formula>
    </cfRule>
    <cfRule type="expression" dxfId="691" priority="502">
      <formula>OR(F559="Ok",F559="ok")</formula>
    </cfRule>
    <cfRule type="expression" dxfId="690" priority="503">
      <formula>OR(F559="Fehlt",F559="fehlt")</formula>
    </cfRule>
  </conditionalFormatting>
  <conditionalFormatting sqref="F569">
    <cfRule type="expression" dxfId="689" priority="498">
      <formula>AND(ISBLANK(D568),ISBLANK(D568))</formula>
    </cfRule>
    <cfRule type="expression" dxfId="688" priority="499">
      <formula>OR(F569="Ok",F569="ok")</formula>
    </cfRule>
    <cfRule type="expression" dxfId="687" priority="500">
      <formula>OR(F569="Fehlt",F569="fehlt")</formula>
    </cfRule>
  </conditionalFormatting>
  <conditionalFormatting sqref="F571">
    <cfRule type="expression" dxfId="686" priority="495">
      <formula>AND(ISBLANK(D570),ISBLANK(D570))</formula>
    </cfRule>
    <cfRule type="expression" dxfId="685" priority="496">
      <formula>OR(F571="Ok",F571="ok")</formula>
    </cfRule>
    <cfRule type="expression" dxfId="684" priority="497">
      <formula>OR(F571="Fehlt",F571="fehlt")</formula>
    </cfRule>
  </conditionalFormatting>
  <conditionalFormatting sqref="F581">
    <cfRule type="expression" dxfId="683" priority="492">
      <formula>AND(ISBLANK(D580),ISBLANK(D580))</formula>
    </cfRule>
    <cfRule type="expression" dxfId="682" priority="493">
      <formula>OR(F581="Ok",F581="ok")</formula>
    </cfRule>
    <cfRule type="expression" dxfId="681" priority="494">
      <formula>OR(F581="Fehlt",F581="fehlt")</formula>
    </cfRule>
  </conditionalFormatting>
  <conditionalFormatting sqref="F583">
    <cfRule type="expression" dxfId="680" priority="489">
      <formula>AND(ISBLANK(D582),ISBLANK(D582))</formula>
    </cfRule>
    <cfRule type="expression" dxfId="679" priority="490">
      <formula>OR(F583="Ok",F583="ok")</formula>
    </cfRule>
    <cfRule type="expression" dxfId="678" priority="491">
      <formula>OR(F583="Fehlt",F583="fehlt")</formula>
    </cfRule>
  </conditionalFormatting>
  <conditionalFormatting sqref="F594">
    <cfRule type="expression" dxfId="677" priority="486">
      <formula>AND(ISBLANK(D593),ISBLANK(D593))</formula>
    </cfRule>
    <cfRule type="expression" dxfId="676" priority="487">
      <formula>OR(F594="Ok",F594="ok")</formula>
    </cfRule>
    <cfRule type="expression" dxfId="675" priority="488">
      <formula>OR(F594="Fehlt",F594="fehlt")</formula>
    </cfRule>
  </conditionalFormatting>
  <conditionalFormatting sqref="F596">
    <cfRule type="expression" dxfId="674" priority="483">
      <formula>AND(ISBLANK(D595),ISBLANK(D595))</formula>
    </cfRule>
    <cfRule type="expression" dxfId="673" priority="484">
      <formula>OR(F596="Ok",F596="ok")</formula>
    </cfRule>
    <cfRule type="expression" dxfId="672" priority="485">
      <formula>OR(F596="Fehlt",F596="fehlt")</formula>
    </cfRule>
  </conditionalFormatting>
  <conditionalFormatting sqref="F606">
    <cfRule type="expression" dxfId="671" priority="480">
      <formula>AND(ISBLANK(D605),ISBLANK(D605))</formula>
    </cfRule>
    <cfRule type="expression" dxfId="670" priority="481">
      <formula>OR(F606="Ok",F606="ok")</formula>
    </cfRule>
    <cfRule type="expression" dxfId="669" priority="482">
      <formula>OR(F606="Fehlt",F606="fehlt")</formula>
    </cfRule>
  </conditionalFormatting>
  <conditionalFormatting sqref="F608">
    <cfRule type="expression" dxfId="668" priority="477">
      <formula>AND(ISBLANK(D607),ISBLANK(D607))</formula>
    </cfRule>
    <cfRule type="expression" dxfId="667" priority="478">
      <formula>OR(F608="Ok",F608="ok")</formula>
    </cfRule>
    <cfRule type="expression" dxfId="666" priority="479">
      <formula>OR(F608="Fehlt",F608="fehlt")</formula>
    </cfRule>
  </conditionalFormatting>
  <conditionalFormatting sqref="F618:F619">
    <cfRule type="expression" dxfId="665" priority="474">
      <formula>AND(ISBLANK(D617),ISBLANK(D617))</formula>
    </cfRule>
    <cfRule type="expression" dxfId="664" priority="475">
      <formula>OR(F618="Ok",F618="ok")</formula>
    </cfRule>
    <cfRule type="expression" dxfId="663" priority="476">
      <formula>OR(F618="Fehlt",F618="fehlt")</formula>
    </cfRule>
  </conditionalFormatting>
  <conditionalFormatting sqref="F632">
    <cfRule type="expression" dxfId="662" priority="468">
      <formula>AND(ISBLANK(D631),ISBLANK(D631))</formula>
    </cfRule>
    <cfRule type="expression" dxfId="661" priority="469">
      <formula>OR(F632="Ok",F632="ok")</formula>
    </cfRule>
    <cfRule type="expression" dxfId="660" priority="470">
      <formula>OR(F632="Fehlt",F632="fehlt")</formula>
    </cfRule>
  </conditionalFormatting>
  <conditionalFormatting sqref="F633">
    <cfRule type="expression" dxfId="659" priority="465">
      <formula>AND(ISBLANK(D632),ISBLANK(D632))</formula>
    </cfRule>
    <cfRule type="expression" dxfId="658" priority="466">
      <formula>OR(F633="Ok",F633="ok")</formula>
    </cfRule>
    <cfRule type="expression" dxfId="657" priority="467">
      <formula>OR(F633="Fehlt",F633="fehlt")</formula>
    </cfRule>
  </conditionalFormatting>
  <conditionalFormatting sqref="F635">
    <cfRule type="expression" dxfId="656" priority="462">
      <formula>AND(ISBLANK(D634),ISBLANK(D634))</formula>
    </cfRule>
    <cfRule type="expression" dxfId="655" priority="463">
      <formula>OR(F635="Ok",F635="ok")</formula>
    </cfRule>
    <cfRule type="expression" dxfId="654" priority="464">
      <formula>OR(F635="Fehlt",F635="fehlt")</formula>
    </cfRule>
  </conditionalFormatting>
  <conditionalFormatting sqref="F636">
    <cfRule type="expression" dxfId="653" priority="459">
      <formula>AND(ISBLANK(D635),ISBLANK(D635))</formula>
    </cfRule>
    <cfRule type="expression" dxfId="652" priority="460">
      <formula>OR(F636="Ok",F636="ok")</formula>
    </cfRule>
    <cfRule type="expression" dxfId="651" priority="461">
      <formula>OR(F636="Fehlt",F636="fehlt")</formula>
    </cfRule>
  </conditionalFormatting>
  <conditionalFormatting sqref="F637">
    <cfRule type="expression" dxfId="650" priority="456">
      <formula>AND(ISBLANK(D636),ISBLANK(D636))</formula>
    </cfRule>
    <cfRule type="expression" dxfId="649" priority="457">
      <formula>OR(F637="Ok",F637="ok")</formula>
    </cfRule>
    <cfRule type="expression" dxfId="648" priority="458">
      <formula>OR(F637="Fehlt",F637="fehlt")</formula>
    </cfRule>
  </conditionalFormatting>
  <conditionalFormatting sqref="F648">
    <cfRule type="expression" dxfId="647" priority="453">
      <formula>AND(ISBLANK(D647),ISBLANK(D647))</formula>
    </cfRule>
    <cfRule type="expression" dxfId="646" priority="454">
      <formula>OR(F648="Ok",F648="ok")</formula>
    </cfRule>
    <cfRule type="expression" dxfId="645" priority="455">
      <formula>OR(F648="Fehlt",F648="fehlt")</formula>
    </cfRule>
  </conditionalFormatting>
  <conditionalFormatting sqref="F649">
    <cfRule type="expression" dxfId="644" priority="450">
      <formula>AND(ISBLANK(D648),ISBLANK(D648))</formula>
    </cfRule>
    <cfRule type="expression" dxfId="643" priority="451">
      <formula>OR(F649="Ok",F649="ok")</formula>
    </cfRule>
    <cfRule type="expression" dxfId="642" priority="452">
      <formula>OR(F649="Fehlt",F649="fehlt")</formula>
    </cfRule>
  </conditionalFormatting>
  <conditionalFormatting sqref="F659">
    <cfRule type="expression" dxfId="641" priority="447">
      <formula>AND(ISBLANK(D658),ISBLANK(D658))</formula>
    </cfRule>
    <cfRule type="expression" dxfId="640" priority="448">
      <formula>OR(F659="Ok",F659="ok")</formula>
    </cfRule>
    <cfRule type="expression" dxfId="639" priority="449">
      <formula>OR(F659="Fehlt",F659="fehlt")</formula>
    </cfRule>
  </conditionalFormatting>
  <conditionalFormatting sqref="F660">
    <cfRule type="expression" dxfId="638" priority="444">
      <formula>AND(ISBLANK(D659),ISBLANK(D659))</formula>
    </cfRule>
    <cfRule type="expression" dxfId="637" priority="445">
      <formula>OR(F660="Ok",F660="ok")</formula>
    </cfRule>
    <cfRule type="expression" dxfId="636" priority="446">
      <formula>OR(F660="Fehlt",F660="fehlt")</formula>
    </cfRule>
  </conditionalFormatting>
  <conditionalFormatting sqref="F670">
    <cfRule type="expression" dxfId="635" priority="441">
      <formula>AND(ISBLANK(D669),ISBLANK(D669))</formula>
    </cfRule>
    <cfRule type="expression" dxfId="634" priority="442">
      <formula>OR(F670="Ok",F670="ok")</formula>
    </cfRule>
    <cfRule type="expression" dxfId="633" priority="443">
      <formula>OR(F670="Fehlt",F670="fehlt")</formula>
    </cfRule>
  </conditionalFormatting>
  <conditionalFormatting sqref="F671">
    <cfRule type="expression" dxfId="632" priority="438">
      <formula>AND(ISBLANK(D670),ISBLANK(D670))</formula>
    </cfRule>
    <cfRule type="expression" dxfId="631" priority="439">
      <formula>OR(F671="Ok",F671="ok")</formula>
    </cfRule>
    <cfRule type="expression" dxfId="630" priority="440">
      <formula>OR(F671="Fehlt",F671="fehlt")</formula>
    </cfRule>
  </conditionalFormatting>
  <conditionalFormatting sqref="F681">
    <cfRule type="expression" dxfId="629" priority="435">
      <formula>AND(ISBLANK(D680),ISBLANK(D680))</formula>
    </cfRule>
    <cfRule type="expression" dxfId="628" priority="436">
      <formula>OR(F681="Ok",F681="ok")</formula>
    </cfRule>
    <cfRule type="expression" dxfId="627" priority="437">
      <formula>OR(F681="Fehlt",F681="fehlt")</formula>
    </cfRule>
  </conditionalFormatting>
  <conditionalFormatting sqref="F682">
    <cfRule type="expression" dxfId="626" priority="432">
      <formula>AND(ISBLANK(D681),ISBLANK(D681))</formula>
    </cfRule>
    <cfRule type="expression" dxfId="625" priority="433">
      <formula>OR(F682="Ok",F682="ok")</formula>
    </cfRule>
    <cfRule type="expression" dxfId="624" priority="434">
      <formula>OR(F682="Fehlt",F682="fehlt")</formula>
    </cfRule>
  </conditionalFormatting>
  <conditionalFormatting sqref="F691">
    <cfRule type="expression" dxfId="623" priority="429">
      <formula>AND(ISBLANK(D690),ISBLANK(D690))</formula>
    </cfRule>
    <cfRule type="expression" dxfId="622" priority="430">
      <formula>OR(F691="Ok",F691="ok")</formula>
    </cfRule>
    <cfRule type="expression" dxfId="621" priority="431">
      <formula>OR(F691="Fehlt",F691="fehlt")</formula>
    </cfRule>
  </conditionalFormatting>
  <conditionalFormatting sqref="F692">
    <cfRule type="expression" dxfId="620" priority="426">
      <formula>AND(ISBLANK(D691),ISBLANK(D691))</formula>
    </cfRule>
    <cfRule type="expression" dxfId="619" priority="427">
      <formula>OR(F692="Ok",F692="ok")</formula>
    </cfRule>
    <cfRule type="expression" dxfId="618" priority="428">
      <formula>OR(F692="Fehlt",F692="fehlt")</formula>
    </cfRule>
  </conditionalFormatting>
  <conditionalFormatting sqref="F694">
    <cfRule type="expression" dxfId="617" priority="423">
      <formula>AND(ISBLANK(D693),ISBLANK(D693))</formula>
    </cfRule>
    <cfRule type="expression" dxfId="616" priority="424">
      <formula>OR(F694="Ok",F694="ok")</formula>
    </cfRule>
    <cfRule type="expression" dxfId="615" priority="425">
      <formula>OR(F694="Fehlt",F694="fehlt")</formula>
    </cfRule>
  </conditionalFormatting>
  <conditionalFormatting sqref="F695">
    <cfRule type="expression" dxfId="614" priority="420">
      <formula>AND(ISBLANK(D694),ISBLANK(D694))</formula>
    </cfRule>
    <cfRule type="expression" dxfId="613" priority="421">
      <formula>OR(F695="Ok",F695="ok")</formula>
    </cfRule>
    <cfRule type="expression" dxfId="612" priority="422">
      <formula>OR(F695="Fehlt",F695="fehlt")</formula>
    </cfRule>
  </conditionalFormatting>
  <conditionalFormatting sqref="F696">
    <cfRule type="expression" dxfId="611" priority="417">
      <formula>AND(ISBLANK(D695),ISBLANK(D695))</formula>
    </cfRule>
    <cfRule type="expression" dxfId="610" priority="418">
      <formula>OR(F696="Ok",F696="ok")</formula>
    </cfRule>
    <cfRule type="expression" dxfId="609" priority="419">
      <formula>OR(F696="Fehlt",F696="fehlt")</formula>
    </cfRule>
  </conditionalFormatting>
  <conditionalFormatting sqref="F703">
    <cfRule type="expression" dxfId="608" priority="414">
      <formula>AND(ISBLANK(D702),ISBLANK(D702))</formula>
    </cfRule>
    <cfRule type="expression" dxfId="607" priority="415">
      <formula>OR(F703="Ok",F703="ok")</formula>
    </cfRule>
    <cfRule type="expression" dxfId="606" priority="416">
      <formula>OR(F703="Fehlt",F703="fehlt")</formula>
    </cfRule>
  </conditionalFormatting>
  <conditionalFormatting sqref="F708">
    <cfRule type="expression" dxfId="605" priority="411">
      <formula>AND(ISBLANK(D707),ISBLANK(D707))</formula>
    </cfRule>
    <cfRule type="expression" dxfId="604" priority="412">
      <formula>OR(F708="Ok",F708="ok")</formula>
    </cfRule>
    <cfRule type="expression" dxfId="603" priority="413">
      <formula>OR(F708="Fehlt",F708="fehlt")</formula>
    </cfRule>
  </conditionalFormatting>
  <conditionalFormatting sqref="F713">
    <cfRule type="expression" dxfId="602" priority="408">
      <formula>AND(ISBLANK(D712),ISBLANK(D712))</formula>
    </cfRule>
    <cfRule type="expression" dxfId="601" priority="409">
      <formula>OR(F713="Ok",F713="ok")</formula>
    </cfRule>
    <cfRule type="expression" dxfId="600" priority="410">
      <formula>OR(F713="Fehlt",F713="fehlt")</formula>
    </cfRule>
  </conditionalFormatting>
  <conditionalFormatting sqref="F720">
    <cfRule type="expression" dxfId="599" priority="405">
      <formula>AND(ISBLANK(D719),ISBLANK(D719))</formula>
    </cfRule>
    <cfRule type="expression" dxfId="598" priority="406">
      <formula>OR(F720="Ok",F720="ok")</formula>
    </cfRule>
    <cfRule type="expression" dxfId="597" priority="407">
      <formula>OR(F720="Fehlt",F720="fehlt")</formula>
    </cfRule>
  </conditionalFormatting>
  <conditionalFormatting sqref="F722">
    <cfRule type="expression" dxfId="596" priority="402">
      <formula>AND(ISBLANK(D721),ISBLANK(D721))</formula>
    </cfRule>
    <cfRule type="expression" dxfId="595" priority="403">
      <formula>OR(F722="Ok",F722="ok")</formula>
    </cfRule>
    <cfRule type="expression" dxfId="594" priority="404">
      <formula>OR(F722="Fehlt",F722="fehlt")</formula>
    </cfRule>
  </conditionalFormatting>
  <conditionalFormatting sqref="F848">
    <cfRule type="expression" dxfId="593" priority="399">
      <formula>AND(ISBLANK(D847),ISBLANK(D847))</formula>
    </cfRule>
    <cfRule type="expression" dxfId="592" priority="400">
      <formula>OR(F848="Ok",F848="ok")</formula>
    </cfRule>
    <cfRule type="expression" dxfId="591" priority="401">
      <formula>OR(F848="Fehlt",F848="fehlt")</formula>
    </cfRule>
  </conditionalFormatting>
  <conditionalFormatting sqref="F850">
    <cfRule type="expression" dxfId="590" priority="396">
      <formula>AND(ISBLANK(D849),ISBLANK(D849))</formula>
    </cfRule>
    <cfRule type="expression" dxfId="589" priority="397">
      <formula>OR(F850="Ok",F850="ok")</formula>
    </cfRule>
    <cfRule type="expression" dxfId="588" priority="398">
      <formula>OR(F850="Fehlt",F850="fehlt")</formula>
    </cfRule>
  </conditionalFormatting>
  <conditionalFormatting sqref="F886">
    <cfRule type="expression" dxfId="587" priority="393">
      <formula>AND(ISBLANK(D885),ISBLANK(D885))</formula>
    </cfRule>
    <cfRule type="expression" dxfId="586" priority="394">
      <formula>OR(F886="Ok",F886="ok")</formula>
    </cfRule>
    <cfRule type="expression" dxfId="585" priority="395">
      <formula>OR(F886="Fehlt",F886="fehlt")</formula>
    </cfRule>
  </conditionalFormatting>
  <conditionalFormatting sqref="F206">
    <cfRule type="expression" dxfId="584" priority="382">
      <formula>OR(F206="Fehlt",F206="fehlt")</formula>
    </cfRule>
    <cfRule type="expression" dxfId="583" priority="383">
      <formula>OR(F206="Ok",F206="ok")</formula>
    </cfRule>
  </conditionalFormatting>
  <conditionalFormatting sqref="F208:F211">
    <cfRule type="expression" dxfId="582" priority="380">
      <formula>OR(F208="Fehlt",F208="fehlt")</formula>
    </cfRule>
    <cfRule type="expression" dxfId="581" priority="381">
      <formula>OR(F208="Ok",F208="ok")</formula>
    </cfRule>
  </conditionalFormatting>
  <conditionalFormatting sqref="F215">
    <cfRule type="expression" dxfId="580" priority="378">
      <formula>OR(F215="Fehlt",F215="fehlt")</formula>
    </cfRule>
    <cfRule type="expression" dxfId="579" priority="379">
      <formula>OR(F215="Ok",F215="ok")</formula>
    </cfRule>
  </conditionalFormatting>
  <conditionalFormatting sqref="F217">
    <cfRule type="expression" dxfId="578" priority="376">
      <formula>OR(F217="Fehlt",F217="fehlt")</formula>
    </cfRule>
    <cfRule type="expression" dxfId="577" priority="377">
      <formula>OR(F217="Ok",F217="ok")</formula>
    </cfRule>
  </conditionalFormatting>
  <conditionalFormatting sqref="F219">
    <cfRule type="expression" dxfId="576" priority="374">
      <formula>OR(F219="Fehlt",F219="fehlt")</formula>
    </cfRule>
    <cfRule type="expression" dxfId="575" priority="375">
      <formula>OR(F219="Ok",F219="ok")</formula>
    </cfRule>
  </conditionalFormatting>
  <conditionalFormatting sqref="F221">
    <cfRule type="expression" dxfId="574" priority="372">
      <formula>OR(F221="Fehlt",F221="fehlt")</formula>
    </cfRule>
    <cfRule type="expression" dxfId="573" priority="373">
      <formula>OR(F221="Ok",F221="ok")</formula>
    </cfRule>
  </conditionalFormatting>
  <conditionalFormatting sqref="F224">
    <cfRule type="expression" dxfId="572" priority="370">
      <formula>OR(F224="Fehlt",F224="fehlt")</formula>
    </cfRule>
    <cfRule type="expression" dxfId="571" priority="371">
      <formula>OR(F224="Ok",F224="ok")</formula>
    </cfRule>
  </conditionalFormatting>
  <conditionalFormatting sqref="F226">
    <cfRule type="expression" dxfId="570" priority="368">
      <formula>OR(F226="Fehlt",F226="fehlt")</formula>
    </cfRule>
    <cfRule type="expression" dxfId="569" priority="369">
      <formula>OR(F226="Ok",F226="ok")</formula>
    </cfRule>
  </conditionalFormatting>
  <conditionalFormatting sqref="F228">
    <cfRule type="expression" dxfId="568" priority="366">
      <formula>OR(F228="Fehlt",F228="fehlt")</formula>
    </cfRule>
    <cfRule type="expression" dxfId="567" priority="367">
      <formula>OR(F228="Ok",F228="ok")</formula>
    </cfRule>
  </conditionalFormatting>
  <conditionalFormatting sqref="F230">
    <cfRule type="expression" dxfId="566" priority="364">
      <formula>OR(F230="Fehlt",F230="fehlt")</formula>
    </cfRule>
    <cfRule type="expression" dxfId="565" priority="365">
      <formula>OR(F230="Ok",F230="ok")</formula>
    </cfRule>
  </conditionalFormatting>
  <conditionalFormatting sqref="F232">
    <cfRule type="expression" dxfId="564" priority="362">
      <formula>OR(F232="Fehlt",F232="fehlt")</formula>
    </cfRule>
    <cfRule type="expression" dxfId="563" priority="363">
      <formula>OR(F232="Ok",F232="ok")</formula>
    </cfRule>
  </conditionalFormatting>
  <conditionalFormatting sqref="F207">
    <cfRule type="expression" dxfId="562" priority="359">
      <formula>AND(ISBLANK(D206),ISBLANK(D206))</formula>
    </cfRule>
    <cfRule type="expression" dxfId="561" priority="360">
      <formula>OR(F207="Ok",F207="ok")</formula>
    </cfRule>
    <cfRule type="expression" dxfId="560" priority="361">
      <formula>OR(F207="Fehlt",F207="fehlt")</formula>
    </cfRule>
  </conditionalFormatting>
  <conditionalFormatting sqref="F216">
    <cfRule type="expression" dxfId="559" priority="356">
      <formula>AND(ISBLANK(D215),ISBLANK(D215))</formula>
    </cfRule>
    <cfRule type="expression" dxfId="558" priority="357">
      <formula>OR(F216="Ok",F216="ok")</formula>
    </cfRule>
    <cfRule type="expression" dxfId="557" priority="358">
      <formula>OR(F216="Fehlt",F216="fehlt")</formula>
    </cfRule>
  </conditionalFormatting>
  <conditionalFormatting sqref="F218">
    <cfRule type="expression" dxfId="556" priority="353">
      <formula>AND(ISBLANK(D217),ISBLANK(D217))</formula>
    </cfRule>
    <cfRule type="expression" dxfId="555" priority="354">
      <formula>OR(F218="Ok",F218="ok")</formula>
    </cfRule>
    <cfRule type="expression" dxfId="554" priority="355">
      <formula>OR(F218="Fehlt",F218="fehlt")</formula>
    </cfRule>
  </conditionalFormatting>
  <conditionalFormatting sqref="F220">
    <cfRule type="expression" dxfId="553" priority="350">
      <formula>AND(ISBLANK(D219),ISBLANK(D219))</formula>
    </cfRule>
    <cfRule type="expression" dxfId="552" priority="351">
      <formula>OR(F220="Ok",F220="ok")</formula>
    </cfRule>
    <cfRule type="expression" dxfId="551" priority="352">
      <formula>OR(F220="Fehlt",F220="fehlt")</formula>
    </cfRule>
  </conditionalFormatting>
  <conditionalFormatting sqref="F222">
    <cfRule type="expression" dxfId="550" priority="347">
      <formula>AND(ISBLANK(D221),ISBLANK(D221))</formula>
    </cfRule>
    <cfRule type="expression" dxfId="549" priority="348">
      <formula>OR(F222="Ok",F222="ok")</formula>
    </cfRule>
    <cfRule type="expression" dxfId="548" priority="349">
      <formula>OR(F222="Fehlt",F222="fehlt")</formula>
    </cfRule>
  </conditionalFormatting>
  <conditionalFormatting sqref="F225">
    <cfRule type="expression" dxfId="547" priority="344">
      <formula>AND(ISBLANK(D224),ISBLANK(D224))</formula>
    </cfRule>
    <cfRule type="expression" dxfId="546" priority="345">
      <formula>OR(F225="Ok",F225="ok")</formula>
    </cfRule>
    <cfRule type="expression" dxfId="545" priority="346">
      <formula>OR(F225="Fehlt",F225="fehlt")</formula>
    </cfRule>
  </conditionalFormatting>
  <conditionalFormatting sqref="F227">
    <cfRule type="expression" dxfId="544" priority="341">
      <formula>AND(ISBLANK(D226),ISBLANK(D226))</formula>
    </cfRule>
    <cfRule type="expression" dxfId="543" priority="342">
      <formula>OR(F227="Ok",F227="ok")</formula>
    </cfRule>
    <cfRule type="expression" dxfId="542" priority="343">
      <formula>OR(F227="Fehlt",F227="fehlt")</formula>
    </cfRule>
  </conditionalFormatting>
  <conditionalFormatting sqref="F229">
    <cfRule type="expression" dxfId="541" priority="338">
      <formula>AND(ISBLANK(D228),ISBLANK(D228))</formula>
    </cfRule>
    <cfRule type="expression" dxfId="540" priority="339">
      <formula>OR(F229="Ok",F229="ok")</formula>
    </cfRule>
    <cfRule type="expression" dxfId="539" priority="340">
      <formula>OR(F229="Fehlt",F229="fehlt")</formula>
    </cfRule>
  </conditionalFormatting>
  <conditionalFormatting sqref="F231">
    <cfRule type="expression" dxfId="538" priority="335">
      <formula>AND(ISBLANK(D230),ISBLANK(D230))</formula>
    </cfRule>
    <cfRule type="expression" dxfId="537" priority="336">
      <formula>OR(F231="Ok",F231="ok")</formula>
    </cfRule>
    <cfRule type="expression" dxfId="536" priority="337">
      <formula>OR(F231="Fehlt",F231="fehlt")</formula>
    </cfRule>
  </conditionalFormatting>
  <conditionalFormatting sqref="F233">
    <cfRule type="expression" dxfId="535" priority="332">
      <formula>AND(ISBLANK(D232),ISBLANK(D232))</formula>
    </cfRule>
    <cfRule type="expression" dxfId="534" priority="333">
      <formula>OR(F233="Ok",F233="ok")</formula>
    </cfRule>
    <cfRule type="expression" dxfId="533" priority="334">
      <formula>OR(F233="Fehlt",F233="fehlt")</formula>
    </cfRule>
  </conditionalFormatting>
  <conditionalFormatting sqref="F194:F199">
    <cfRule type="expression" dxfId="532" priority="330">
      <formula>OR(F194="Ok",F194="ok")</formula>
    </cfRule>
    <cfRule type="expression" dxfId="531" priority="331">
      <formula>OR(F194="Ausschluss",F194="ausschluss")</formula>
    </cfRule>
  </conditionalFormatting>
  <conditionalFormatting sqref="F201">
    <cfRule type="expression" dxfId="530" priority="328">
      <formula>OR(F201="Ok",F201="ok")</formula>
    </cfRule>
    <cfRule type="expression" dxfId="529" priority="329">
      <formula>OR(F201="Ausschluss",F201="ausschluss")</formula>
    </cfRule>
  </conditionalFormatting>
  <conditionalFormatting sqref="F202">
    <cfRule type="expression" dxfId="528" priority="326">
      <formula>OR(F202="Ok",F202="ok")</formula>
    </cfRule>
    <cfRule type="expression" dxfId="527" priority="327">
      <formula>OR(F202="Ausschluss",F202="ausschluss")</formula>
    </cfRule>
  </conditionalFormatting>
  <conditionalFormatting sqref="F203">
    <cfRule type="expression" dxfId="526" priority="324">
      <formula>OR(F203="Ok",F203="ok")</formula>
    </cfRule>
    <cfRule type="expression" dxfId="525" priority="325">
      <formula>OR(F203="Ausschluss",F203="ausschluss")</formula>
    </cfRule>
  </conditionalFormatting>
  <conditionalFormatting sqref="F204">
    <cfRule type="expression" dxfId="524" priority="322">
      <formula>OR(F204="Ok",F204="ok")</formula>
    </cfRule>
    <cfRule type="expression" dxfId="523" priority="323">
      <formula>OR(F204="Ausschluss",F204="ausschluss")</formula>
    </cfRule>
  </conditionalFormatting>
  <conditionalFormatting sqref="F213">
    <cfRule type="expression" dxfId="522" priority="320">
      <formula>OR(F213="Ok",F213="ok")</formula>
    </cfRule>
    <cfRule type="expression" dxfId="521" priority="321">
      <formula>OR(F213="Ausschluss",F213="ausschluss")</formula>
    </cfRule>
  </conditionalFormatting>
  <conditionalFormatting sqref="F621">
    <cfRule type="expression" dxfId="520" priority="318">
      <formula>$D$620="Ja"</formula>
    </cfRule>
    <cfRule type="expression" dxfId="519" priority="319">
      <formula>ISBLANK($D$620)</formula>
    </cfRule>
  </conditionalFormatting>
  <conditionalFormatting sqref="F45:F46">
    <cfRule type="expression" dxfId="518" priority="316">
      <formula>OR(F45="Ok",F45="ok")</formula>
    </cfRule>
    <cfRule type="expression" dxfId="517" priority="317">
      <formula>OR(F45="Ausschluss",F45="ausschluss")</formula>
    </cfRule>
  </conditionalFormatting>
  <conditionalFormatting sqref="F91:F92">
    <cfRule type="expression" dxfId="516" priority="312">
      <formula>OR(F91="Ok",F91="ok")</formula>
    </cfRule>
    <cfRule type="expression" dxfId="515" priority="313">
      <formula>OR(F91="Ausschluss",F91="ausschluss")</formula>
    </cfRule>
  </conditionalFormatting>
  <conditionalFormatting sqref="F115">
    <cfRule type="expression" dxfId="514" priority="310">
      <formula>OR(F115="Ok",F115="ok")</formula>
    </cfRule>
    <cfRule type="expression" dxfId="513" priority="311">
      <formula>OR(F115="Ausschluss",F115="ausschluss")</formula>
    </cfRule>
  </conditionalFormatting>
  <conditionalFormatting sqref="F116">
    <cfRule type="expression" dxfId="512" priority="306">
      <formula>OR(F116="Ok",F116="ok")</formula>
    </cfRule>
    <cfRule type="expression" dxfId="511" priority="307">
      <formula>OR(F116="Ausschluss",F116="ausschluss")</formula>
    </cfRule>
  </conditionalFormatting>
  <conditionalFormatting sqref="F117">
    <cfRule type="expression" dxfId="510" priority="304">
      <formula>OR(F117="Ok",F117="ok")</formula>
    </cfRule>
    <cfRule type="expression" dxfId="509" priority="305">
      <formula>OR(F117="Ausschluss",F117="ausschluss")</formula>
    </cfRule>
  </conditionalFormatting>
  <conditionalFormatting sqref="F118">
    <cfRule type="expression" dxfId="508" priority="302">
      <formula>OR(F118="Ok",F118="ok")</formula>
    </cfRule>
    <cfRule type="expression" dxfId="507" priority="303">
      <formula>OR(F118="Ausschluss",F118="ausschluss")</formula>
    </cfRule>
  </conditionalFormatting>
  <conditionalFormatting sqref="F119">
    <cfRule type="expression" dxfId="506" priority="300">
      <formula>OR(F119="Ok",F119="ok")</formula>
    </cfRule>
    <cfRule type="expression" dxfId="505" priority="301">
      <formula>OR(F119="Ausschluss",F119="ausschluss")</formula>
    </cfRule>
  </conditionalFormatting>
  <conditionalFormatting sqref="F120">
    <cfRule type="expression" dxfId="504" priority="298">
      <formula>OR(F120="Ok",F120="ok")</formula>
    </cfRule>
    <cfRule type="expression" dxfId="503" priority="299">
      <formula>OR(F120="Ausschluss",F120="ausschluss")</formula>
    </cfRule>
  </conditionalFormatting>
  <conditionalFormatting sqref="F122">
    <cfRule type="expression" dxfId="502" priority="296">
      <formula>OR(F122="Ok",F122="ok")</formula>
    </cfRule>
    <cfRule type="expression" dxfId="501" priority="297">
      <formula>OR(F122="Ausschluss",F122="ausschluss")</formula>
    </cfRule>
  </conditionalFormatting>
  <conditionalFormatting sqref="F143">
    <cfRule type="expression" dxfId="500" priority="294">
      <formula>OR(F143="Ok",F143="ok")</formula>
    </cfRule>
    <cfRule type="expression" dxfId="499" priority="295">
      <formula>OR(F143="Ausschluss",F143="ausschluss")</formula>
    </cfRule>
  </conditionalFormatting>
  <conditionalFormatting sqref="F125">
    <cfRule type="expression" dxfId="498" priority="292">
      <formula>OR(F125="Ok",F125="ok")</formula>
    </cfRule>
    <cfRule type="expression" dxfId="497" priority="293">
      <formula>OR(F125="Ausschluss",F125="ausschluss")</formula>
    </cfRule>
  </conditionalFormatting>
  <conditionalFormatting sqref="F111">
    <cfRule type="expression" dxfId="496" priority="290">
      <formula>OR(F111="Ok",F111="ok")</formula>
    </cfRule>
    <cfRule type="expression" dxfId="495" priority="291">
      <formula>OR(F111="Ausschluss",F111="ausschluss")</formula>
    </cfRule>
  </conditionalFormatting>
  <conditionalFormatting sqref="F109">
    <cfRule type="expression" dxfId="494" priority="288">
      <formula>OR(F109="Ok",F109="ok")</formula>
    </cfRule>
    <cfRule type="expression" dxfId="493" priority="289">
      <formula>OR(F109="Ausschluss",F109="ausschluss")</formula>
    </cfRule>
  </conditionalFormatting>
  <conditionalFormatting sqref="F107">
    <cfRule type="expression" dxfId="492" priority="286">
      <formula>OR(F107="Ok",F107="ok")</formula>
    </cfRule>
    <cfRule type="expression" dxfId="491" priority="287">
      <formula>OR(F107="Ausschluss",F107="ausschluss")</formula>
    </cfRule>
  </conditionalFormatting>
  <conditionalFormatting sqref="F105">
    <cfRule type="expression" dxfId="490" priority="284">
      <formula>OR(F105="Ok",F105="ok")</formula>
    </cfRule>
    <cfRule type="expression" dxfId="489" priority="285">
      <formula>OR(F105="Ausschluss",F105="ausschluss")</formula>
    </cfRule>
  </conditionalFormatting>
  <conditionalFormatting sqref="F103">
    <cfRule type="expression" dxfId="488" priority="282">
      <formula>OR(F103="Ok",F103="ok")</formula>
    </cfRule>
    <cfRule type="expression" dxfId="487" priority="283">
      <formula>OR(F103="Ausschluss",F103="ausschluss")</formula>
    </cfRule>
  </conditionalFormatting>
  <conditionalFormatting sqref="F101">
    <cfRule type="expression" dxfId="486" priority="280">
      <formula>OR(F101="Ok",F101="ok")</formula>
    </cfRule>
    <cfRule type="expression" dxfId="485" priority="281">
      <formula>OR(F101="Ausschluss",F101="ausschluss")</formula>
    </cfRule>
  </conditionalFormatting>
  <conditionalFormatting sqref="F99">
    <cfRule type="expression" dxfId="484" priority="278">
      <formula>OR(F99="Ok",F99="ok")</formula>
    </cfRule>
    <cfRule type="expression" dxfId="483" priority="279">
      <formula>OR(F99="Ausschluss",F99="ausschluss")</formula>
    </cfRule>
  </conditionalFormatting>
  <conditionalFormatting sqref="F58">
    <cfRule type="expression" dxfId="482" priority="276">
      <formula>OR(F58="Ok",F58="ok")</formula>
    </cfRule>
    <cfRule type="expression" dxfId="481" priority="277">
      <formula>OR(F58="Ausschluss",F58="ausschluss")</formula>
    </cfRule>
  </conditionalFormatting>
  <conditionalFormatting sqref="F57">
    <cfRule type="expression" dxfId="480" priority="274">
      <formula>OR(F57="Ok",F57="ok")</formula>
    </cfRule>
    <cfRule type="expression" dxfId="479" priority="275">
      <formula>OR(F57="Ausschluss",F57="ausschluss")</formula>
    </cfRule>
  </conditionalFormatting>
  <conditionalFormatting sqref="F56">
    <cfRule type="expression" dxfId="478" priority="272">
      <formula>OR(F56="Ok",F56="ok")</formula>
    </cfRule>
    <cfRule type="expression" dxfId="477" priority="273">
      <formula>OR(F56="Ausschluss",F56="ausschluss")</formula>
    </cfRule>
  </conditionalFormatting>
  <conditionalFormatting sqref="F112">
    <cfRule type="expression" dxfId="476" priority="269">
      <formula>AND(ISBLANK(D111),ISBLANK(D111))</formula>
    </cfRule>
    <cfRule type="expression" dxfId="475" priority="270">
      <formula>OR(F112="Ok",F112="ok")</formula>
    </cfRule>
    <cfRule type="expression" dxfId="474" priority="271">
      <formula>OR(F112="Fehlt",F112="fehlt")</formula>
    </cfRule>
  </conditionalFormatting>
  <conditionalFormatting sqref="F110">
    <cfRule type="expression" dxfId="473" priority="266">
      <formula>AND(ISBLANK(D109),ISBLANK(D109))</formula>
    </cfRule>
    <cfRule type="expression" dxfId="472" priority="267">
      <formula>OR(F110="Ok",F110="ok")</formula>
    </cfRule>
    <cfRule type="expression" dxfId="471" priority="268">
      <formula>OR(F110="Fehlt",F110="fehlt")</formula>
    </cfRule>
  </conditionalFormatting>
  <conditionalFormatting sqref="F108">
    <cfRule type="expression" dxfId="470" priority="263">
      <formula>AND(ISBLANK(D107),ISBLANK(D107))</formula>
    </cfRule>
    <cfRule type="expression" dxfId="469" priority="264">
      <formula>OR(F108="Ok",F108="ok")</formula>
    </cfRule>
    <cfRule type="expression" dxfId="468" priority="265">
      <formula>OR(F108="Fehlt",F108="fehlt")</formula>
    </cfRule>
  </conditionalFormatting>
  <conditionalFormatting sqref="F106">
    <cfRule type="expression" dxfId="467" priority="260">
      <formula>AND(ISBLANK(D105),ISBLANK(D105))</formula>
    </cfRule>
    <cfRule type="expression" dxfId="466" priority="261">
      <formula>OR(F106="Ok",F106="ok")</formula>
    </cfRule>
    <cfRule type="expression" dxfId="465" priority="262">
      <formula>OR(F106="Fehlt",F106="fehlt")</formula>
    </cfRule>
  </conditionalFormatting>
  <conditionalFormatting sqref="F104">
    <cfRule type="expression" dxfId="464" priority="257">
      <formula>AND(ISBLANK(D103),ISBLANK(D103))</formula>
    </cfRule>
    <cfRule type="expression" dxfId="463" priority="258">
      <formula>OR(F104="Ok",F104="ok")</formula>
    </cfRule>
    <cfRule type="expression" dxfId="462" priority="259">
      <formula>OR(F104="Fehlt",F104="fehlt")</formula>
    </cfRule>
  </conditionalFormatting>
  <conditionalFormatting sqref="F102">
    <cfRule type="expression" dxfId="461" priority="254">
      <formula>AND(ISBLANK(D101),ISBLANK(D101))</formula>
    </cfRule>
    <cfRule type="expression" dxfId="460" priority="255">
      <formula>OR(F102="Ok",F102="ok")</formula>
    </cfRule>
    <cfRule type="expression" dxfId="459" priority="256">
      <formula>OR(F102="Fehlt",F102="fehlt")</formula>
    </cfRule>
  </conditionalFormatting>
  <conditionalFormatting sqref="F100">
    <cfRule type="expression" dxfId="458" priority="251">
      <formula>AND(ISBLANK(D99),ISBLANK(D99))</formula>
    </cfRule>
    <cfRule type="expression" dxfId="457" priority="252">
      <formula>OR(F100="Ok",F100="ok")</formula>
    </cfRule>
    <cfRule type="expression" dxfId="456" priority="253">
      <formula>OR(F100="Fehlt",F100="fehlt")</formula>
    </cfRule>
  </conditionalFormatting>
  <conditionalFormatting sqref="F10">
    <cfRule type="expression" dxfId="455" priority="249">
      <formula>OR(F10="Fehlt",F10="fehlt")</formula>
    </cfRule>
    <cfRule type="expression" dxfId="454" priority="250">
      <formula>OR(F10="Ok",F10="ok")</formula>
    </cfRule>
  </conditionalFormatting>
  <conditionalFormatting sqref="F11">
    <cfRule type="expression" dxfId="453" priority="247">
      <formula>OR(F11="Fehlt",F11="fehlt")</formula>
    </cfRule>
    <cfRule type="expression" dxfId="452" priority="248">
      <formula>OR(F11="Ok",F11="ok")</formula>
    </cfRule>
  </conditionalFormatting>
  <conditionalFormatting sqref="F12">
    <cfRule type="expression" dxfId="451" priority="245">
      <formula>OR(F12="Fehlt",F12="fehlt")</formula>
    </cfRule>
    <cfRule type="expression" dxfId="450" priority="246">
      <formula>OR(F12="Ok",F12="ok")</formula>
    </cfRule>
  </conditionalFormatting>
  <conditionalFormatting sqref="F13">
    <cfRule type="expression" dxfId="449" priority="243">
      <formula>OR(F13="Fehlt",F13="fehlt")</formula>
    </cfRule>
    <cfRule type="expression" dxfId="448" priority="244">
      <formula>OR(F13="Ok",F13="ok")</formula>
    </cfRule>
  </conditionalFormatting>
  <conditionalFormatting sqref="F14">
    <cfRule type="expression" dxfId="447" priority="239">
      <formula>OR(F14="Fehlt",F14="fehlt")</formula>
    </cfRule>
    <cfRule type="expression" dxfId="446" priority="240">
      <formula>OR(F14="Ok",F14="ok")</formula>
    </cfRule>
  </conditionalFormatting>
  <conditionalFormatting sqref="F15">
    <cfRule type="expression" dxfId="445" priority="237">
      <formula>OR(F15="Fehlt",F15="fehlt")</formula>
    </cfRule>
    <cfRule type="expression" dxfId="444" priority="238">
      <formula>OR(F15="Ok",F15="ok")</formula>
    </cfRule>
  </conditionalFormatting>
  <conditionalFormatting sqref="F17">
    <cfRule type="expression" dxfId="443" priority="235">
      <formula>OR(F17="Fehlt",F17="fehlt")</formula>
    </cfRule>
    <cfRule type="expression" dxfId="442" priority="236">
      <formula>OR(F17="Ok",F17="ok")</formula>
    </cfRule>
  </conditionalFormatting>
  <conditionalFormatting sqref="F18">
    <cfRule type="expression" dxfId="441" priority="233">
      <formula>OR(F18="Fehlt",F18="fehlt")</formula>
    </cfRule>
    <cfRule type="expression" dxfId="440" priority="234">
      <formula>OR(F18="Ok",F18="ok")</formula>
    </cfRule>
  </conditionalFormatting>
  <conditionalFormatting sqref="F19">
    <cfRule type="expression" dxfId="439" priority="231">
      <formula>OR(F19="Fehlt",F19="fehlt")</formula>
    </cfRule>
    <cfRule type="expression" dxfId="438" priority="232">
      <formula>OR(F19="Ok",F19="ok")</formula>
    </cfRule>
  </conditionalFormatting>
  <conditionalFormatting sqref="F21">
    <cfRule type="expression" dxfId="437" priority="229">
      <formula>OR(F21="Fehlt",F21="fehlt")</formula>
    </cfRule>
    <cfRule type="expression" dxfId="436" priority="230">
      <formula>OR(F21="Ok",F21="ok")</formula>
    </cfRule>
  </conditionalFormatting>
  <conditionalFormatting sqref="F22">
    <cfRule type="expression" dxfId="435" priority="227">
      <formula>OR(F22="Fehlt",F22="fehlt")</formula>
    </cfRule>
    <cfRule type="expression" dxfId="434" priority="228">
      <formula>OR(F22="Ok",F22="ok")</formula>
    </cfRule>
  </conditionalFormatting>
  <conditionalFormatting sqref="F23">
    <cfRule type="expression" dxfId="433" priority="225">
      <formula>OR(F23="Fehlt",F23="fehlt")</formula>
    </cfRule>
    <cfRule type="expression" dxfId="432" priority="226">
      <formula>OR(F23="Ok",F23="ok")</formula>
    </cfRule>
  </conditionalFormatting>
  <conditionalFormatting sqref="F26">
    <cfRule type="expression" dxfId="431" priority="223">
      <formula>OR(F26="Fehlt",F26="fehlt")</formula>
    </cfRule>
    <cfRule type="expression" dxfId="430" priority="224">
      <formula>OR(F26="Ok",F26="ok")</formula>
    </cfRule>
  </conditionalFormatting>
  <conditionalFormatting sqref="F27">
    <cfRule type="expression" dxfId="429" priority="221">
      <formula>OR(F27="Fehlt",F27="fehlt")</formula>
    </cfRule>
    <cfRule type="expression" dxfId="428" priority="222">
      <formula>OR(F27="Ok",F27="ok")</formula>
    </cfRule>
  </conditionalFormatting>
  <conditionalFormatting sqref="F28">
    <cfRule type="expression" dxfId="427" priority="219">
      <formula>OR(F28="Fehlt",F28="fehlt")</formula>
    </cfRule>
    <cfRule type="expression" dxfId="426" priority="220">
      <formula>OR(F28="Ok",F28="ok")</formula>
    </cfRule>
  </conditionalFormatting>
  <conditionalFormatting sqref="F30">
    <cfRule type="expression" dxfId="425" priority="217">
      <formula>OR(F30="Fehlt",F30="fehlt")</formula>
    </cfRule>
    <cfRule type="expression" dxfId="424" priority="218">
      <formula>OR(F30="Ok",F30="ok")</formula>
    </cfRule>
  </conditionalFormatting>
  <conditionalFormatting sqref="F31">
    <cfRule type="expression" dxfId="423" priority="215">
      <formula>OR(F31="Fehlt",F31="fehlt")</formula>
    </cfRule>
    <cfRule type="expression" dxfId="422" priority="216">
      <formula>OR(F31="Ok",F31="ok")</formula>
    </cfRule>
  </conditionalFormatting>
  <conditionalFormatting sqref="F32">
    <cfRule type="expression" dxfId="421" priority="213">
      <formula>OR(F32="Fehlt",F32="fehlt")</formula>
    </cfRule>
    <cfRule type="expression" dxfId="420" priority="214">
      <formula>OR(F32="Ok",F32="ok")</formula>
    </cfRule>
  </conditionalFormatting>
  <conditionalFormatting sqref="F34">
    <cfRule type="expression" dxfId="419" priority="211">
      <formula>OR(F34="Fehlt",F34="fehlt")</formula>
    </cfRule>
    <cfRule type="expression" dxfId="418" priority="212">
      <formula>OR(F34="Ok",F34="ok")</formula>
    </cfRule>
  </conditionalFormatting>
  <conditionalFormatting sqref="F36">
    <cfRule type="expression" dxfId="417" priority="209">
      <formula>OR(F36="Fehlt",F36="fehlt")</formula>
    </cfRule>
    <cfRule type="expression" dxfId="416" priority="210">
      <formula>OR(F36="Ok",F36="ok")</formula>
    </cfRule>
  </conditionalFormatting>
  <conditionalFormatting sqref="F37">
    <cfRule type="expression" dxfId="415" priority="207">
      <formula>OR(F37="Fehlt",F37="fehlt")</formula>
    </cfRule>
    <cfRule type="expression" dxfId="414" priority="208">
      <formula>OR(F37="Ok",F37="ok")</formula>
    </cfRule>
  </conditionalFormatting>
  <conditionalFormatting sqref="F38">
    <cfRule type="expression" dxfId="413" priority="205">
      <formula>OR(F38="Fehlt",F38="fehlt")</formula>
    </cfRule>
    <cfRule type="expression" dxfId="412" priority="206">
      <formula>OR(F38="Ok",F38="ok")</formula>
    </cfRule>
  </conditionalFormatting>
  <conditionalFormatting sqref="F39">
    <cfRule type="expression" dxfId="411" priority="203">
      <formula>OR(F39="Fehlt",F39="fehlt")</formula>
    </cfRule>
    <cfRule type="expression" dxfId="410" priority="204">
      <formula>OR(F39="Ok",F39="ok")</formula>
    </cfRule>
  </conditionalFormatting>
  <conditionalFormatting sqref="F40">
    <cfRule type="expression" dxfId="409" priority="201">
      <formula>OR(F40="Fehlt",F40="fehlt")</formula>
    </cfRule>
    <cfRule type="expression" dxfId="408" priority="202">
      <formula>OR(F40="Ok",F40="ok")</formula>
    </cfRule>
  </conditionalFormatting>
  <conditionalFormatting sqref="F41">
    <cfRule type="expression" dxfId="407" priority="199">
      <formula>OR(F41="Fehlt",F41="fehlt")</formula>
    </cfRule>
    <cfRule type="expression" dxfId="406" priority="200">
      <formula>OR(F41="Ok",F41="ok")</formula>
    </cfRule>
  </conditionalFormatting>
  <conditionalFormatting sqref="F42">
    <cfRule type="expression" dxfId="405" priority="197">
      <formula>OR(F42="Fehlt",F42="fehlt")</formula>
    </cfRule>
    <cfRule type="expression" dxfId="404" priority="198">
      <formula>OR(F42="Ok",F42="ok")</formula>
    </cfRule>
  </conditionalFormatting>
  <conditionalFormatting sqref="F43">
    <cfRule type="expression" dxfId="403" priority="195">
      <formula>OR(F43="Fehlt",F43="fehlt")</formula>
    </cfRule>
    <cfRule type="expression" dxfId="402" priority="196">
      <formula>OR(F43="Ok",F43="ok")</formula>
    </cfRule>
  </conditionalFormatting>
  <conditionalFormatting sqref="F44">
    <cfRule type="expression" dxfId="401" priority="193">
      <formula>OR(F44="Fehlt",F44="fehlt")</formula>
    </cfRule>
    <cfRule type="expression" dxfId="400" priority="194">
      <formula>OR(F44="Ok",F44="ok")</formula>
    </cfRule>
  </conditionalFormatting>
  <conditionalFormatting sqref="F48">
    <cfRule type="expression" dxfId="399" priority="191">
      <formula>OR(F48="Fehlt",F48="fehlt")</formula>
    </cfRule>
    <cfRule type="expression" dxfId="398" priority="192">
      <formula>OR(F48="Ok",F48="ok")</formula>
    </cfRule>
  </conditionalFormatting>
  <conditionalFormatting sqref="F49">
    <cfRule type="expression" dxfId="397" priority="189">
      <formula>OR(F49="Fehlt",F49="fehlt")</formula>
    </cfRule>
    <cfRule type="expression" dxfId="396" priority="190">
      <formula>OR(F49="Ok",F49="ok")</formula>
    </cfRule>
  </conditionalFormatting>
  <conditionalFormatting sqref="F50">
    <cfRule type="expression" dxfId="395" priority="187">
      <formula>OR(F50="Fehlt",F50="fehlt")</formula>
    </cfRule>
    <cfRule type="expression" dxfId="394" priority="188">
      <formula>OR(F50="Ok",F50="ok")</formula>
    </cfRule>
  </conditionalFormatting>
  <conditionalFormatting sqref="F51">
    <cfRule type="expression" dxfId="393" priority="185">
      <formula>OR(F51="Fehlt",F51="fehlt")</formula>
    </cfRule>
    <cfRule type="expression" dxfId="392" priority="186">
      <formula>OR(F51="Ok",F51="ok")</formula>
    </cfRule>
  </conditionalFormatting>
  <conditionalFormatting sqref="F52">
    <cfRule type="expression" dxfId="391" priority="183">
      <formula>OR(F52="Fehlt",F52="fehlt")</formula>
    </cfRule>
    <cfRule type="expression" dxfId="390" priority="184">
      <formula>OR(F52="Ok",F52="ok")</formula>
    </cfRule>
  </conditionalFormatting>
  <conditionalFormatting sqref="F53">
    <cfRule type="expression" dxfId="389" priority="181">
      <formula>OR(F53="Fehlt",F53="fehlt")</formula>
    </cfRule>
    <cfRule type="expression" dxfId="388" priority="182">
      <formula>OR(F53="Ok",F53="ok")</formula>
    </cfRule>
  </conditionalFormatting>
  <conditionalFormatting sqref="F55">
    <cfRule type="expression" dxfId="387" priority="179">
      <formula>OR(F55="Fehlt",F55="fehlt")</formula>
    </cfRule>
    <cfRule type="expression" dxfId="386" priority="180">
      <formula>OR(F55="Ok",F55="ok")</formula>
    </cfRule>
  </conditionalFormatting>
  <conditionalFormatting sqref="F61">
    <cfRule type="expression" dxfId="385" priority="177">
      <formula>OR(F61="Fehlt",F61="fehlt")</formula>
    </cfRule>
    <cfRule type="expression" dxfId="384" priority="178">
      <formula>OR(F61="Ok",F61="ok")</formula>
    </cfRule>
  </conditionalFormatting>
  <conditionalFormatting sqref="F63">
    <cfRule type="expression" dxfId="383" priority="175">
      <formula>OR(F63="Fehlt",F63="fehlt")</formula>
    </cfRule>
    <cfRule type="expression" dxfId="382" priority="176">
      <formula>OR(F63="Ok",F63="ok")</formula>
    </cfRule>
  </conditionalFormatting>
  <conditionalFormatting sqref="F65">
    <cfRule type="expression" dxfId="381" priority="173">
      <formula>OR(F65="Fehlt",F65="fehlt")</formula>
    </cfRule>
    <cfRule type="expression" dxfId="380" priority="174">
      <formula>OR(F65="Ok",F65="ok")</formula>
    </cfRule>
  </conditionalFormatting>
  <conditionalFormatting sqref="F62">
    <cfRule type="expression" dxfId="379" priority="170">
      <formula>AND(ISBLANK(D61),ISBLANK(D61))</formula>
    </cfRule>
    <cfRule type="expression" dxfId="378" priority="171">
      <formula>OR(F62="Ok",F62="ok")</formula>
    </cfRule>
    <cfRule type="expression" dxfId="377" priority="172">
      <formula>OR(F62="Fehlt",F62="fehlt")</formula>
    </cfRule>
  </conditionalFormatting>
  <conditionalFormatting sqref="F64">
    <cfRule type="expression" dxfId="376" priority="167">
      <formula>AND(ISBLANK(D63),ISBLANK(D63))</formula>
    </cfRule>
    <cfRule type="expression" dxfId="375" priority="168">
      <formula>OR(F64="Ok",F64="ok")</formula>
    </cfRule>
    <cfRule type="expression" dxfId="374" priority="169">
      <formula>OR(F64="Fehlt",F64="fehlt")</formula>
    </cfRule>
  </conditionalFormatting>
  <conditionalFormatting sqref="F66">
    <cfRule type="expression" dxfId="373" priority="164">
      <formula>AND(ISBLANK(D65),ISBLANK(D65))</formula>
    </cfRule>
    <cfRule type="expression" dxfId="372" priority="165">
      <formula>OR(F66="Ok",F66="ok")</formula>
    </cfRule>
    <cfRule type="expression" dxfId="371" priority="166">
      <formula>OR(F66="Fehlt",F66="fehlt")</formula>
    </cfRule>
  </conditionalFormatting>
  <conditionalFormatting sqref="F68">
    <cfRule type="expression" dxfId="370" priority="162">
      <formula>OR(F68="Fehlt",F68="fehlt")</formula>
    </cfRule>
    <cfRule type="expression" dxfId="369" priority="163">
      <formula>OR(F68="Ok",F68="ok")</formula>
    </cfRule>
  </conditionalFormatting>
  <conditionalFormatting sqref="F70">
    <cfRule type="expression" dxfId="368" priority="160">
      <formula>OR(F70="Fehlt",F70="fehlt")</formula>
    </cfRule>
    <cfRule type="expression" dxfId="367" priority="161">
      <formula>OR(F70="Ok",F70="ok")</formula>
    </cfRule>
  </conditionalFormatting>
  <conditionalFormatting sqref="F72">
    <cfRule type="expression" dxfId="366" priority="158">
      <formula>OR(F72="Fehlt",F72="fehlt")</formula>
    </cfRule>
    <cfRule type="expression" dxfId="365" priority="159">
      <formula>OR(F72="Ok",F72="ok")</formula>
    </cfRule>
  </conditionalFormatting>
  <conditionalFormatting sqref="F69">
    <cfRule type="expression" dxfId="364" priority="155">
      <formula>AND(ISBLANK(D68),ISBLANK(D68))</formula>
    </cfRule>
    <cfRule type="expression" dxfId="363" priority="156">
      <formula>OR(F69="Ok",F69="ok")</formula>
    </cfRule>
    <cfRule type="expression" dxfId="362" priority="157">
      <formula>OR(F69="Fehlt",F69="fehlt")</formula>
    </cfRule>
  </conditionalFormatting>
  <conditionalFormatting sqref="F71">
    <cfRule type="expression" dxfId="361" priority="152">
      <formula>AND(ISBLANK(D70),ISBLANK(D70))</formula>
    </cfRule>
    <cfRule type="expression" dxfId="360" priority="153">
      <formula>OR(F71="Ok",F71="ok")</formula>
    </cfRule>
    <cfRule type="expression" dxfId="359" priority="154">
      <formula>OR(F71="Fehlt",F71="fehlt")</formula>
    </cfRule>
  </conditionalFormatting>
  <conditionalFormatting sqref="F73">
    <cfRule type="expression" dxfId="358" priority="149">
      <formula>AND(ISBLANK(D72),ISBLANK(D72))</formula>
    </cfRule>
    <cfRule type="expression" dxfId="357" priority="150">
      <formula>OR(F73="Ok",F73="ok")</formula>
    </cfRule>
    <cfRule type="expression" dxfId="356" priority="151">
      <formula>OR(F73="Fehlt",F73="fehlt")</formula>
    </cfRule>
  </conditionalFormatting>
  <conditionalFormatting sqref="F75">
    <cfRule type="expression" dxfId="355" priority="147">
      <formula>OR(F75="Fehlt",F75="fehlt")</formula>
    </cfRule>
    <cfRule type="expression" dxfId="354" priority="148">
      <formula>OR(F75="Ok",F75="ok")</formula>
    </cfRule>
  </conditionalFormatting>
  <conditionalFormatting sqref="F76">
    <cfRule type="expression" dxfId="353" priority="144">
      <formula>AND(ISBLANK(D75),ISBLANK(D75))</formula>
    </cfRule>
    <cfRule type="expression" dxfId="352" priority="145">
      <formula>OR(F76="Ok",F76="ok")</formula>
    </cfRule>
    <cfRule type="expression" dxfId="351" priority="146">
      <formula>OR(F76="Fehlt",F76="fehlt")</formula>
    </cfRule>
  </conditionalFormatting>
  <conditionalFormatting sqref="F77">
    <cfRule type="expression" dxfId="350" priority="142">
      <formula>OR(F77="Fehlt",F77="fehlt")</formula>
    </cfRule>
    <cfRule type="expression" dxfId="349" priority="143">
      <formula>OR(F77="Ok",F77="ok")</formula>
    </cfRule>
  </conditionalFormatting>
  <conditionalFormatting sqref="F78">
    <cfRule type="expression" dxfId="348" priority="139">
      <formula>AND(ISBLANK(D77),ISBLANK(D77))</formula>
    </cfRule>
    <cfRule type="expression" dxfId="347" priority="140">
      <formula>OR(F78="Ok",F78="ok")</formula>
    </cfRule>
    <cfRule type="expression" dxfId="346" priority="141">
      <formula>OR(F78="Fehlt",F78="fehlt")</formula>
    </cfRule>
  </conditionalFormatting>
  <conditionalFormatting sqref="F79">
    <cfRule type="expression" dxfId="345" priority="137">
      <formula>OR(F79="Fehlt",F79="fehlt")</formula>
    </cfRule>
    <cfRule type="expression" dxfId="344" priority="138">
      <formula>OR(F79="Ok",F79="ok")</formula>
    </cfRule>
  </conditionalFormatting>
  <conditionalFormatting sqref="F80">
    <cfRule type="expression" dxfId="343" priority="134">
      <formula>AND(ISBLANK(D79),ISBLANK(D79))</formula>
    </cfRule>
    <cfRule type="expression" dxfId="342" priority="135">
      <formula>OR(F80="Ok",F80="ok")</formula>
    </cfRule>
    <cfRule type="expression" dxfId="341" priority="136">
      <formula>OR(F80="Fehlt",F80="fehlt")</formula>
    </cfRule>
  </conditionalFormatting>
  <conditionalFormatting sqref="F82">
    <cfRule type="expression" dxfId="340" priority="132">
      <formula>OR(F82="Fehlt",F82="fehlt")</formula>
    </cfRule>
    <cfRule type="expression" dxfId="339" priority="133">
      <formula>OR(F82="Ok",F82="ok")</formula>
    </cfRule>
  </conditionalFormatting>
  <conditionalFormatting sqref="F83">
    <cfRule type="expression" dxfId="338" priority="129">
      <formula>AND(ISBLANK(D82),ISBLANK(D82))</formula>
    </cfRule>
    <cfRule type="expression" dxfId="337" priority="130">
      <formula>OR(F83="Ok",F83="ok")</formula>
    </cfRule>
    <cfRule type="expression" dxfId="336" priority="131">
      <formula>OR(F83="Fehlt",F83="fehlt")</formula>
    </cfRule>
  </conditionalFormatting>
  <conditionalFormatting sqref="F84">
    <cfRule type="expression" dxfId="335" priority="127">
      <formula>OR(F84="Fehlt",F84="fehlt")</formula>
    </cfRule>
    <cfRule type="expression" dxfId="334" priority="128">
      <formula>OR(F84="Ok",F84="ok")</formula>
    </cfRule>
  </conditionalFormatting>
  <conditionalFormatting sqref="F85">
    <cfRule type="expression" dxfId="333" priority="124">
      <formula>AND(ISBLANK(D84),ISBLANK(D84))</formula>
    </cfRule>
    <cfRule type="expression" dxfId="332" priority="125">
      <formula>OR(F85="Ok",F85="ok")</formula>
    </cfRule>
    <cfRule type="expression" dxfId="331" priority="126">
      <formula>OR(F85="Fehlt",F85="fehlt")</formula>
    </cfRule>
  </conditionalFormatting>
  <conditionalFormatting sqref="F86">
    <cfRule type="expression" dxfId="330" priority="122">
      <formula>OR(F86="Fehlt",F86="fehlt")</formula>
    </cfRule>
    <cfRule type="expression" dxfId="329" priority="123">
      <formula>OR(F86="Ok",F86="ok")</formula>
    </cfRule>
  </conditionalFormatting>
  <conditionalFormatting sqref="F87">
    <cfRule type="expression" dxfId="328" priority="119">
      <formula>AND(ISBLANK(D86),ISBLANK(D86))</formula>
    </cfRule>
    <cfRule type="expression" dxfId="327" priority="120">
      <formula>OR(F87="Ok",F87="ok")</formula>
    </cfRule>
    <cfRule type="expression" dxfId="326" priority="121">
      <formula>OR(F87="Fehlt",F87="fehlt")</formula>
    </cfRule>
  </conditionalFormatting>
  <conditionalFormatting sqref="F89">
    <cfRule type="expression" dxfId="325" priority="117">
      <formula>OR(F89="Fehlt",F89="fehlt")</formula>
    </cfRule>
    <cfRule type="expression" dxfId="324" priority="118">
      <formula>OR(F89="Ok",F89="ok")</formula>
    </cfRule>
  </conditionalFormatting>
  <conditionalFormatting sqref="F90">
    <cfRule type="expression" dxfId="323" priority="115">
      <formula>OR(F90="Fehlt",F90="fehlt")</formula>
    </cfRule>
    <cfRule type="expression" dxfId="322" priority="116">
      <formula>OR(F90="Ok",F90="ok")</formula>
    </cfRule>
  </conditionalFormatting>
  <conditionalFormatting sqref="F95">
    <cfRule type="expression" dxfId="321" priority="113">
      <formula>OR(F95="Fehlt",F95="fehlt")</formula>
    </cfRule>
    <cfRule type="expression" dxfId="320" priority="114">
      <formula>OR(F95="Ok",F95="ok")</formula>
    </cfRule>
  </conditionalFormatting>
  <conditionalFormatting sqref="F96">
    <cfRule type="expression" dxfId="319" priority="111">
      <formula>OR(F96="Fehlt",F96="fehlt")</formula>
    </cfRule>
    <cfRule type="expression" dxfId="318" priority="112">
      <formula>OR(F96="Ok",F96="ok")</formula>
    </cfRule>
  </conditionalFormatting>
  <conditionalFormatting sqref="F97">
    <cfRule type="expression" dxfId="317" priority="109">
      <formula>OR(F97="Fehlt",F97="fehlt")</formula>
    </cfRule>
    <cfRule type="expression" dxfId="316" priority="110">
      <formula>OR(F97="Ok",F97="ok")</formula>
    </cfRule>
  </conditionalFormatting>
  <conditionalFormatting sqref="F121">
    <cfRule type="expression" dxfId="315" priority="107">
      <formula>OR(F121="Fehlt",F121="fehlt")</formula>
    </cfRule>
    <cfRule type="expression" dxfId="314" priority="108">
      <formula>OR(F121="Ok",F121="ok")</formula>
    </cfRule>
  </conditionalFormatting>
  <conditionalFormatting sqref="F126">
    <cfRule type="expression" dxfId="313" priority="105">
      <formula>OR(F126="Fehlt",F126="fehlt")</formula>
    </cfRule>
    <cfRule type="expression" dxfId="312" priority="106">
      <formula>OR(F126="Ok",F126="ok")</formula>
    </cfRule>
  </conditionalFormatting>
  <conditionalFormatting sqref="F127">
    <cfRule type="expression" dxfId="311" priority="103">
      <formula>OR(F127="Fehlt",F127="fehlt")</formula>
    </cfRule>
    <cfRule type="expression" dxfId="310" priority="104">
      <formula>OR(F127="Ok",F127="ok")</formula>
    </cfRule>
  </conditionalFormatting>
  <conditionalFormatting sqref="F128">
    <cfRule type="expression" dxfId="309" priority="101">
      <formula>OR(F128="Fehlt",F128="fehlt")</formula>
    </cfRule>
    <cfRule type="expression" dxfId="308" priority="102">
      <formula>OR(F128="Ok",F128="ok")</formula>
    </cfRule>
  </conditionalFormatting>
  <conditionalFormatting sqref="F130">
    <cfRule type="expression" dxfId="307" priority="99">
      <formula>OR(F130="Fehlt",F130="fehlt")</formula>
    </cfRule>
    <cfRule type="expression" dxfId="306" priority="100">
      <formula>OR(F130="Ok",F130="ok")</formula>
    </cfRule>
  </conditionalFormatting>
  <conditionalFormatting sqref="F131">
    <cfRule type="expression" dxfId="305" priority="97">
      <formula>OR(F131="Fehlt",F131="fehlt")</formula>
    </cfRule>
    <cfRule type="expression" dxfId="304" priority="98">
      <formula>OR(F131="Ok",F131="ok")</formula>
    </cfRule>
  </conditionalFormatting>
  <conditionalFormatting sqref="F132">
    <cfRule type="expression" dxfId="303" priority="95">
      <formula>OR(F132="Fehlt",F132="fehlt")</formula>
    </cfRule>
    <cfRule type="expression" dxfId="302" priority="96">
      <formula>OR(F132="Ok",F132="ok")</formula>
    </cfRule>
  </conditionalFormatting>
  <conditionalFormatting sqref="F133">
    <cfRule type="expression" dxfId="301" priority="93">
      <formula>OR(F133="Fehlt",F133="fehlt")</formula>
    </cfRule>
    <cfRule type="expression" dxfId="300" priority="94">
      <formula>OR(F133="Ok",F133="ok")</formula>
    </cfRule>
  </conditionalFormatting>
  <conditionalFormatting sqref="F134">
    <cfRule type="expression" dxfId="299" priority="91">
      <formula>OR(F134="Fehlt",F134="fehlt")</formula>
    </cfRule>
    <cfRule type="expression" dxfId="298" priority="92">
      <formula>OR(F134="Ok",F134="ok")</formula>
    </cfRule>
  </conditionalFormatting>
  <conditionalFormatting sqref="F136">
    <cfRule type="expression" dxfId="297" priority="89">
      <formula>OR(F136="Fehlt",F136="fehlt")</formula>
    </cfRule>
    <cfRule type="expression" dxfId="296" priority="90">
      <formula>OR(F136="Ok",F136="ok")</formula>
    </cfRule>
  </conditionalFormatting>
  <conditionalFormatting sqref="F137">
    <cfRule type="expression" dxfId="295" priority="87">
      <formula>OR(F137="Fehlt",F137="fehlt")</formula>
    </cfRule>
    <cfRule type="expression" dxfId="294" priority="88">
      <formula>OR(F137="Ok",F137="ok")</formula>
    </cfRule>
  </conditionalFormatting>
  <conditionalFormatting sqref="F138">
    <cfRule type="expression" dxfId="293" priority="85">
      <formula>OR(F138="Fehlt",F138="fehlt")</formula>
    </cfRule>
    <cfRule type="expression" dxfId="292" priority="86">
      <formula>OR(F138="Ok",F138="ok")</formula>
    </cfRule>
  </conditionalFormatting>
  <conditionalFormatting sqref="F139">
    <cfRule type="expression" dxfId="291" priority="83">
      <formula>OR(F139="Fehlt",F139="fehlt")</formula>
    </cfRule>
    <cfRule type="expression" dxfId="290" priority="84">
      <formula>OR(F139="Ok",F139="ok")</formula>
    </cfRule>
  </conditionalFormatting>
  <conditionalFormatting sqref="F140">
    <cfRule type="expression" dxfId="289" priority="81">
      <formula>OR(F140="Fehlt",F140="fehlt")</formula>
    </cfRule>
    <cfRule type="expression" dxfId="288" priority="82">
      <formula>OR(F140="Ok",F140="ok")</formula>
    </cfRule>
  </conditionalFormatting>
  <conditionalFormatting sqref="F141">
    <cfRule type="expression" dxfId="287" priority="79">
      <formula>OR(F141="Fehlt",F141="fehlt")</formula>
    </cfRule>
    <cfRule type="expression" dxfId="286" priority="80">
      <formula>OR(F141="Ok",F141="ok")</formula>
    </cfRule>
  </conditionalFormatting>
  <conditionalFormatting sqref="F144">
    <cfRule type="expression" dxfId="285" priority="77">
      <formula>OR(F144="Fehlt",F144="fehlt")</formula>
    </cfRule>
    <cfRule type="expression" dxfId="284" priority="78">
      <formula>OR(F144="Ok",F144="ok")</formula>
    </cfRule>
  </conditionalFormatting>
  <conditionalFormatting sqref="F145">
    <cfRule type="expression" dxfId="283" priority="75">
      <formula>OR(F145="Fehlt",F145="fehlt")</formula>
    </cfRule>
    <cfRule type="expression" dxfId="282" priority="76">
      <formula>OR(F145="Ok",F145="ok")</formula>
    </cfRule>
  </conditionalFormatting>
  <conditionalFormatting sqref="F147">
    <cfRule type="expression" dxfId="281" priority="73">
      <formula>OR(F147="Fehlt",F147="fehlt")</formula>
    </cfRule>
    <cfRule type="expression" dxfId="280" priority="74">
      <formula>OR(F147="Ok",F147="ok")</formula>
    </cfRule>
  </conditionalFormatting>
  <conditionalFormatting sqref="F148">
    <cfRule type="expression" dxfId="279" priority="71">
      <formula>OR(F148="Fehlt",F148="fehlt")</formula>
    </cfRule>
    <cfRule type="expression" dxfId="278" priority="72">
      <formula>OR(F148="Ok",F148="ok")</formula>
    </cfRule>
  </conditionalFormatting>
  <conditionalFormatting sqref="F149">
    <cfRule type="expression" dxfId="277" priority="69">
      <formula>OR(F149="Fehlt",F149="fehlt")</formula>
    </cfRule>
    <cfRule type="expression" dxfId="276" priority="70">
      <formula>OR(F149="Ok",F149="ok")</formula>
    </cfRule>
  </conditionalFormatting>
  <conditionalFormatting sqref="F152">
    <cfRule type="expression" dxfId="275" priority="67">
      <formula>OR(F152="Fehlt",F152="fehlt")</formula>
    </cfRule>
    <cfRule type="expression" dxfId="274" priority="68">
      <formula>OR(F152="Ok",F152="ok")</formula>
    </cfRule>
  </conditionalFormatting>
  <conditionalFormatting sqref="F153">
    <cfRule type="expression" dxfId="273" priority="65">
      <formula>OR(F153="Fehlt",F153="fehlt")</formula>
    </cfRule>
    <cfRule type="expression" dxfId="272" priority="66">
      <formula>OR(F153="Ok",F153="ok")</formula>
    </cfRule>
  </conditionalFormatting>
  <conditionalFormatting sqref="F154">
    <cfRule type="expression" dxfId="271" priority="63">
      <formula>OR(F154="Fehlt",F154="fehlt")</formula>
    </cfRule>
    <cfRule type="expression" dxfId="270" priority="64">
      <formula>OR(F154="Ok",F154="ok")</formula>
    </cfRule>
  </conditionalFormatting>
  <conditionalFormatting sqref="F155">
    <cfRule type="expression" dxfId="269" priority="61">
      <formula>OR(F155="Fehlt",F155="fehlt")</formula>
    </cfRule>
    <cfRule type="expression" dxfId="268" priority="62">
      <formula>OR(F155="Ok",F155="ok")</formula>
    </cfRule>
  </conditionalFormatting>
  <conditionalFormatting sqref="F156">
    <cfRule type="expression" dxfId="267" priority="59">
      <formula>OR(F156="Fehlt",F156="fehlt")</formula>
    </cfRule>
    <cfRule type="expression" dxfId="266" priority="60">
      <formula>OR(F156="Ok",F156="ok")</formula>
    </cfRule>
  </conditionalFormatting>
  <conditionalFormatting sqref="F158">
    <cfRule type="expression" dxfId="265" priority="57">
      <formula>OR(F158="Fehlt",F158="fehlt")</formula>
    </cfRule>
    <cfRule type="expression" dxfId="264" priority="58">
      <formula>OR(F158="Ok",F158="ok")</formula>
    </cfRule>
  </conditionalFormatting>
  <conditionalFormatting sqref="F159">
    <cfRule type="expression" dxfId="263" priority="55">
      <formula>OR(F159="Fehlt",F159="fehlt")</formula>
    </cfRule>
    <cfRule type="expression" dxfId="262" priority="56">
      <formula>OR(F159="Ok",F159="ok")</formula>
    </cfRule>
  </conditionalFormatting>
  <conditionalFormatting sqref="F160">
    <cfRule type="expression" dxfId="261" priority="53">
      <formula>OR(F160="Fehlt",F160="fehlt")</formula>
    </cfRule>
    <cfRule type="expression" dxfId="260" priority="54">
      <formula>OR(F160="Ok",F160="ok")</formula>
    </cfRule>
  </conditionalFormatting>
  <conditionalFormatting sqref="F161">
    <cfRule type="expression" dxfId="259" priority="51">
      <formula>OR(F161="Fehlt",F161="fehlt")</formula>
    </cfRule>
    <cfRule type="expression" dxfId="258" priority="52">
      <formula>OR(F161="Ok",F161="ok")</formula>
    </cfRule>
  </conditionalFormatting>
  <conditionalFormatting sqref="F162">
    <cfRule type="expression" dxfId="257" priority="49">
      <formula>OR(F162="Fehlt",F162="fehlt")</formula>
    </cfRule>
    <cfRule type="expression" dxfId="256" priority="50">
      <formula>OR(F162="Ok",F162="ok")</formula>
    </cfRule>
  </conditionalFormatting>
  <conditionalFormatting sqref="F164">
    <cfRule type="expression" dxfId="255" priority="47">
      <formula>OR(F164="Fehlt",F164="fehlt")</formula>
    </cfRule>
    <cfRule type="expression" dxfId="254" priority="48">
      <formula>OR(F164="Ok",F164="ok")</formula>
    </cfRule>
  </conditionalFormatting>
  <conditionalFormatting sqref="F166">
    <cfRule type="expression" dxfId="253" priority="45">
      <formula>OR(F166="Fehlt",F166="fehlt")</formula>
    </cfRule>
    <cfRule type="expression" dxfId="252" priority="46">
      <formula>OR(F166="Ok",F166="ok")</formula>
    </cfRule>
  </conditionalFormatting>
  <conditionalFormatting sqref="F167">
    <cfRule type="expression" dxfId="251" priority="43">
      <formula>OR(F167="Fehlt",F167="fehlt")</formula>
    </cfRule>
    <cfRule type="expression" dxfId="250" priority="44">
      <formula>OR(F167="Ok",F167="ok")</formula>
    </cfRule>
  </conditionalFormatting>
  <conditionalFormatting sqref="F168">
    <cfRule type="expression" dxfId="249" priority="41">
      <formula>OR(F168="Fehlt",F168="fehlt")</formula>
    </cfRule>
    <cfRule type="expression" dxfId="248" priority="42">
      <formula>OR(F168="Ok",F168="ok")</formula>
    </cfRule>
  </conditionalFormatting>
  <conditionalFormatting sqref="F170">
    <cfRule type="expression" dxfId="247" priority="39">
      <formula>OR(F170="Fehlt",F170="fehlt")</formula>
    </cfRule>
    <cfRule type="expression" dxfId="246" priority="40">
      <formula>OR(F170="Ok",F170="ok")</formula>
    </cfRule>
  </conditionalFormatting>
  <conditionalFormatting sqref="F171">
    <cfRule type="expression" dxfId="245" priority="37">
      <formula>OR(F171="Fehlt",F171="fehlt")</formula>
    </cfRule>
    <cfRule type="expression" dxfId="244" priority="38">
      <formula>OR(F171="Ok",F171="ok")</formula>
    </cfRule>
  </conditionalFormatting>
  <conditionalFormatting sqref="F172">
    <cfRule type="expression" dxfId="243" priority="35">
      <formula>OR(F172="Fehlt",F172="fehlt")</formula>
    </cfRule>
    <cfRule type="expression" dxfId="242" priority="36">
      <formula>OR(F172="Ok",F172="ok")</formula>
    </cfRule>
  </conditionalFormatting>
  <conditionalFormatting sqref="F173">
    <cfRule type="expression" dxfId="241" priority="33">
      <formula>OR(F173="Fehlt",F173="fehlt")</formula>
    </cfRule>
    <cfRule type="expression" dxfId="240" priority="34">
      <formula>OR(F173="Ok",F173="ok")</formula>
    </cfRule>
  </conditionalFormatting>
  <conditionalFormatting sqref="F175">
    <cfRule type="expression" dxfId="239" priority="31">
      <formula>OR(F175="Fehlt",F175="fehlt")</formula>
    </cfRule>
    <cfRule type="expression" dxfId="238" priority="32">
      <formula>OR(F175="Ok",F175="ok")</formula>
    </cfRule>
  </conditionalFormatting>
  <conditionalFormatting sqref="F176">
    <cfRule type="expression" dxfId="237" priority="29">
      <formula>OR(F176="Fehlt",F176="fehlt")</formula>
    </cfRule>
    <cfRule type="expression" dxfId="236" priority="30">
      <formula>OR(F176="Ok",F176="ok")</formula>
    </cfRule>
  </conditionalFormatting>
  <conditionalFormatting sqref="F177">
    <cfRule type="expression" dxfId="235" priority="27">
      <formula>OR(F177="Fehlt",F177="fehlt")</formula>
    </cfRule>
    <cfRule type="expression" dxfId="234" priority="28">
      <formula>OR(F177="Ok",F177="ok")</formula>
    </cfRule>
  </conditionalFormatting>
  <conditionalFormatting sqref="F178">
    <cfRule type="expression" dxfId="233" priority="25">
      <formula>OR(F178="Fehlt",F178="fehlt")</formula>
    </cfRule>
    <cfRule type="expression" dxfId="232" priority="26">
      <formula>OR(F178="Ok",F178="ok")</formula>
    </cfRule>
  </conditionalFormatting>
  <conditionalFormatting sqref="F179">
    <cfRule type="expression" dxfId="231" priority="23">
      <formula>OR(F179="Fehlt",F179="fehlt")</formula>
    </cfRule>
    <cfRule type="expression" dxfId="230" priority="24">
      <formula>OR(F179="Ok",F179="ok")</formula>
    </cfRule>
  </conditionalFormatting>
  <conditionalFormatting sqref="F180">
    <cfRule type="expression" dxfId="229" priority="21">
      <formula>OR(F180="Fehlt",F180="fehlt")</formula>
    </cfRule>
    <cfRule type="expression" dxfId="228" priority="22">
      <formula>OR(F180="Ok",F180="ok")</formula>
    </cfRule>
  </conditionalFormatting>
  <conditionalFormatting sqref="F181">
    <cfRule type="expression" dxfId="227" priority="19">
      <formula>OR(F181="Fehlt",F181="fehlt")</formula>
    </cfRule>
    <cfRule type="expression" dxfId="226" priority="20">
      <formula>OR(F181="Ok",F181="ok")</formula>
    </cfRule>
  </conditionalFormatting>
  <conditionalFormatting sqref="F183">
    <cfRule type="expression" dxfId="225" priority="17">
      <formula>OR(F183="Fehlt",F183="fehlt")</formula>
    </cfRule>
    <cfRule type="expression" dxfId="224" priority="18">
      <formula>OR(F183="Ok",F183="ok")</formula>
    </cfRule>
  </conditionalFormatting>
  <conditionalFormatting sqref="F184">
    <cfRule type="expression" dxfId="223" priority="15">
      <formula>OR(F184="Fehlt",F184="fehlt")</formula>
    </cfRule>
    <cfRule type="expression" dxfId="222" priority="16">
      <formula>OR(F184="Ok",F184="ok")</formula>
    </cfRule>
  </conditionalFormatting>
  <conditionalFormatting sqref="F185">
    <cfRule type="expression" dxfId="221" priority="13">
      <formula>OR(F185="Fehlt",F185="fehlt")</formula>
    </cfRule>
    <cfRule type="expression" dxfId="220" priority="14">
      <formula>OR(F185="Ok",F185="ok")</formula>
    </cfRule>
  </conditionalFormatting>
  <conditionalFormatting sqref="F186">
    <cfRule type="expression" dxfId="219" priority="11">
      <formula>OR(F186="Fehlt",F186="fehlt")</formula>
    </cfRule>
    <cfRule type="expression" dxfId="218" priority="12">
      <formula>OR(F186="Ok",F186="ok")</formula>
    </cfRule>
  </conditionalFormatting>
  <conditionalFormatting sqref="F187">
    <cfRule type="expression" dxfId="217" priority="9">
      <formula>OR(F187="Fehlt",F187="fehlt")</formula>
    </cfRule>
    <cfRule type="expression" dxfId="216" priority="10">
      <formula>OR(F187="Ok",F187="ok")</formula>
    </cfRule>
  </conditionalFormatting>
  <conditionalFormatting sqref="F188">
    <cfRule type="expression" dxfId="215" priority="7">
      <formula>OR(F188="Fehlt",F188="fehlt")</formula>
    </cfRule>
    <cfRule type="expression" dxfId="214" priority="8">
      <formula>OR(F188="Ok",F188="ok")</formula>
    </cfRule>
  </conditionalFormatting>
  <conditionalFormatting sqref="F189">
    <cfRule type="expression" dxfId="213" priority="5">
      <formula>OR(F189="Fehlt",F189="fehlt")</formula>
    </cfRule>
    <cfRule type="expression" dxfId="212" priority="6">
      <formula>OR(F189="Ok",F189="ok")</formula>
    </cfRule>
  </conditionalFormatting>
  <conditionalFormatting sqref="F190">
    <cfRule type="expression" dxfId="211" priority="3">
      <formula>OR(F190="Fehlt",F190="fehlt")</formula>
    </cfRule>
    <cfRule type="expression" dxfId="210" priority="4">
      <formula>OR(F190="Ok",F190="ok")</formula>
    </cfRule>
  </conditionalFormatting>
  <conditionalFormatting sqref="F191">
    <cfRule type="expression" dxfId="209" priority="1">
      <formula>OR(F191="Fehlt",F191="fehlt")</formula>
    </cfRule>
    <cfRule type="expression" dxfId="208" priority="2">
      <formula>OR(F191="Ok",F191="ok")</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2" sqref="B2"/>
    </sheetView>
  </sheetViews>
  <sheetFormatPr baseColWidth="10" defaultRowHeight="15"/>
  <cols>
    <col min="2" max="2" width="70.42578125" customWidth="1"/>
  </cols>
  <sheetData>
    <row r="1" spans="1:3" ht="28.5" thickBot="1">
      <c r="A1" s="156"/>
      <c r="B1" s="3" t="s">
        <v>191</v>
      </c>
      <c r="C1" s="157"/>
    </row>
    <row r="2" spans="1:3" ht="24" thickBot="1">
      <c r="A2" s="158"/>
      <c r="B2" s="2" t="s">
        <v>193</v>
      </c>
      <c r="C2" s="159"/>
    </row>
    <row r="3" spans="1:3" ht="43.5" thickBot="1">
      <c r="A3" s="160"/>
      <c r="B3" s="402" t="s">
        <v>192</v>
      </c>
      <c r="C3" s="161"/>
    </row>
    <row r="4" spans="1:3" ht="27" thickBot="1">
      <c r="A4" s="5"/>
      <c r="B4" s="7" t="s">
        <v>194</v>
      </c>
      <c r="C4" s="6"/>
    </row>
    <row r="5" spans="1:3" ht="46.5" customHeight="1">
      <c r="A5" s="162"/>
      <c r="B5" s="399" t="s">
        <v>195</v>
      </c>
      <c r="C5" s="163">
        <v>0</v>
      </c>
    </row>
    <row r="6" spans="1:3" ht="42.75">
      <c r="A6" s="164"/>
      <c r="B6" s="400" t="s">
        <v>197</v>
      </c>
      <c r="C6" s="165">
        <v>2</v>
      </c>
    </row>
    <row r="7" spans="1:3" ht="42.75">
      <c r="A7" s="164"/>
      <c r="B7" s="400" t="s">
        <v>196</v>
      </c>
      <c r="C7" s="165">
        <v>4</v>
      </c>
    </row>
    <row r="8" spans="1:3" ht="45.75" customHeight="1">
      <c r="A8" s="164"/>
      <c r="B8" s="400" t="s">
        <v>198</v>
      </c>
      <c r="C8" s="165">
        <v>8</v>
      </c>
    </row>
    <row r="9" spans="1:3" ht="43.5" thickBot="1">
      <c r="A9" s="166"/>
      <c r="B9" s="401" t="s">
        <v>199</v>
      </c>
      <c r="C9" s="167">
        <v>10</v>
      </c>
    </row>
  </sheetData>
  <sheetProtection algorithmName="SHA-512" hashValue="vfWiqeSeX87wadQ5IFEPzMa01NH283Tg6hwAiLMEhnboQIYHV2fra4Cd87ZpC2YI7i3CcoKsf82tVUt1p5qODQ==" saltValue="q8bJbV9/watV2GDqTVYxkw=="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D12" sqref="D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55" customWidth="1"/>
  </cols>
  <sheetData>
    <row r="1" spans="1:6" ht="15.75" thickBot="1">
      <c r="A1" s="46" t="s">
        <v>26</v>
      </c>
      <c r="B1" s="46" t="s">
        <v>29</v>
      </c>
      <c r="C1" s="150" t="s">
        <v>228</v>
      </c>
      <c r="D1" s="151" t="s">
        <v>8</v>
      </c>
      <c r="E1" s="152" t="s">
        <v>9</v>
      </c>
    </row>
    <row r="2" spans="1:6" ht="27.95" customHeight="1" outlineLevel="1">
      <c r="A2" s="23" t="s">
        <v>118</v>
      </c>
      <c r="B2" s="61" t="s">
        <v>158</v>
      </c>
      <c r="C2" s="60" t="s">
        <v>229</v>
      </c>
      <c r="D2" s="403"/>
      <c r="E2" s="154" t="s">
        <v>12</v>
      </c>
      <c r="F2" s="1"/>
    </row>
    <row r="3" spans="1:6" ht="27.95" customHeight="1" outlineLevel="1">
      <c r="A3" s="23" t="s">
        <v>119</v>
      </c>
      <c r="B3" s="61" t="s">
        <v>159</v>
      </c>
      <c r="C3" s="57"/>
      <c r="D3" s="110"/>
      <c r="E3" s="58"/>
    </row>
    <row r="4" spans="1:6" ht="27.95" customHeight="1" outlineLevel="1">
      <c r="A4" s="23" t="s">
        <v>120</v>
      </c>
      <c r="B4" s="153" t="s">
        <v>160</v>
      </c>
      <c r="C4" s="60" t="s">
        <v>229</v>
      </c>
      <c r="D4" s="404"/>
      <c r="E4" s="154" t="s">
        <v>12</v>
      </c>
    </row>
    <row r="5" spans="1:6" ht="27.95" customHeight="1" outlineLevel="1">
      <c r="A5" s="23" t="s">
        <v>121</v>
      </c>
      <c r="B5" s="153" t="s">
        <v>161</v>
      </c>
      <c r="C5" s="60" t="s">
        <v>229</v>
      </c>
      <c r="D5" s="404"/>
      <c r="E5" s="154" t="s">
        <v>12</v>
      </c>
    </row>
    <row r="6" spans="1:6" ht="27.95" customHeight="1" outlineLevel="1">
      <c r="A6" s="23" t="s">
        <v>122</v>
      </c>
      <c r="B6" s="153" t="s">
        <v>162</v>
      </c>
      <c r="C6" s="60" t="s">
        <v>229</v>
      </c>
      <c r="D6" s="404"/>
      <c r="E6" s="154" t="s">
        <v>12</v>
      </c>
    </row>
    <row r="7" spans="1:6" ht="27.95" customHeight="1" outlineLevel="1">
      <c r="A7" s="23" t="s">
        <v>123</v>
      </c>
      <c r="B7" s="153" t="s">
        <v>163</v>
      </c>
      <c r="C7" s="60" t="s">
        <v>229</v>
      </c>
      <c r="D7" s="404"/>
      <c r="E7" s="154" t="s">
        <v>12</v>
      </c>
    </row>
    <row r="8" spans="1:6" ht="27.95" customHeight="1" outlineLevel="1">
      <c r="A8" s="23" t="s">
        <v>124</v>
      </c>
      <c r="B8" s="61" t="s">
        <v>164</v>
      </c>
      <c r="C8" s="57"/>
      <c r="D8" s="110"/>
      <c r="E8" s="58"/>
    </row>
    <row r="9" spans="1:6" ht="27.95" customHeight="1" outlineLevel="1">
      <c r="A9" s="23" t="s">
        <v>125</v>
      </c>
      <c r="B9" s="153" t="s">
        <v>165</v>
      </c>
      <c r="C9" s="60" t="s">
        <v>231</v>
      </c>
      <c r="D9" s="404"/>
      <c r="E9" s="154" t="s">
        <v>12</v>
      </c>
    </row>
    <row r="10" spans="1:6" ht="27.95" customHeight="1" outlineLevel="1">
      <c r="A10" s="23" t="s">
        <v>126</v>
      </c>
      <c r="B10" s="153" t="s">
        <v>166</v>
      </c>
      <c r="C10" s="60" t="s">
        <v>229</v>
      </c>
      <c r="D10" s="404"/>
      <c r="E10" s="154" t="s">
        <v>12</v>
      </c>
    </row>
    <row r="11" spans="1:6" ht="27.95" customHeight="1" outlineLevel="1">
      <c r="A11" s="23" t="s">
        <v>127</v>
      </c>
      <c r="B11" s="153" t="s">
        <v>167</v>
      </c>
      <c r="C11" s="60" t="s">
        <v>486</v>
      </c>
      <c r="D11" s="404"/>
      <c r="E11" s="154" t="s">
        <v>12</v>
      </c>
    </row>
    <row r="12" spans="1:6" ht="27.95" customHeight="1" outlineLevel="1">
      <c r="A12" s="23" t="s">
        <v>128</v>
      </c>
      <c r="B12" s="153" t="s">
        <v>168</v>
      </c>
      <c r="C12" s="60" t="s">
        <v>486</v>
      </c>
      <c r="D12" s="404"/>
      <c r="E12" s="154" t="s">
        <v>12</v>
      </c>
    </row>
    <row r="13" spans="1:6" ht="27.95" customHeight="1" outlineLevel="1">
      <c r="A13" s="23" t="s">
        <v>129</v>
      </c>
      <c r="B13" s="153" t="s">
        <v>169</v>
      </c>
      <c r="C13" s="60" t="s">
        <v>230</v>
      </c>
      <c r="D13" s="405"/>
      <c r="E13" s="154" t="s">
        <v>12</v>
      </c>
    </row>
    <row r="14" spans="1:6" ht="39.950000000000003" customHeight="1" outlineLevel="1">
      <c r="A14" s="23" t="s">
        <v>130</v>
      </c>
      <c r="B14" s="153" t="s">
        <v>170</v>
      </c>
      <c r="C14" s="60" t="s">
        <v>229</v>
      </c>
      <c r="D14" s="404"/>
      <c r="E14" s="154" t="s">
        <v>12</v>
      </c>
    </row>
    <row r="15" spans="1:6" ht="27.95" customHeight="1" outlineLevel="1" thickBot="1">
      <c r="A15" s="23" t="s">
        <v>156</v>
      </c>
      <c r="B15" s="153" t="s">
        <v>171</v>
      </c>
      <c r="C15" s="60" t="s">
        <v>229</v>
      </c>
      <c r="D15" s="404"/>
      <c r="E15" s="154" t="s">
        <v>12</v>
      </c>
    </row>
    <row r="16" spans="1:6" ht="15.75" thickBot="1">
      <c r="A16" s="46" t="s">
        <v>27</v>
      </c>
      <c r="B16" s="46" t="s">
        <v>30</v>
      </c>
      <c r="C16" s="150" t="s">
        <v>228</v>
      </c>
      <c r="D16" s="151"/>
      <c r="E16" s="152" t="s">
        <v>9</v>
      </c>
    </row>
    <row r="17" spans="1:6" ht="27.95" customHeight="1" outlineLevel="1">
      <c r="A17" s="23" t="s">
        <v>105</v>
      </c>
      <c r="B17" s="61" t="s">
        <v>158</v>
      </c>
      <c r="C17" s="60" t="s">
        <v>229</v>
      </c>
      <c r="D17" s="404"/>
      <c r="E17" s="154" t="s">
        <v>12</v>
      </c>
      <c r="F17" s="1"/>
    </row>
    <row r="18" spans="1:6" ht="27.95" customHeight="1" outlineLevel="1">
      <c r="A18" s="23" t="s">
        <v>106</v>
      </c>
      <c r="B18" s="61" t="s">
        <v>159</v>
      </c>
      <c r="C18" s="57"/>
      <c r="D18" s="110"/>
      <c r="E18" s="58"/>
    </row>
    <row r="19" spans="1:6" ht="27.95" customHeight="1" outlineLevel="1">
      <c r="A19" s="23" t="s">
        <v>107</v>
      </c>
      <c r="B19" s="153" t="s">
        <v>160</v>
      </c>
      <c r="C19" s="60" t="s">
        <v>229</v>
      </c>
      <c r="D19" s="404"/>
      <c r="E19" s="154" t="s">
        <v>12</v>
      </c>
    </row>
    <row r="20" spans="1:6" ht="27.95" customHeight="1" outlineLevel="1">
      <c r="A20" s="23" t="s">
        <v>108</v>
      </c>
      <c r="B20" s="153" t="s">
        <v>161</v>
      </c>
      <c r="C20" s="60" t="s">
        <v>229</v>
      </c>
      <c r="D20" s="404"/>
      <c r="E20" s="154" t="s">
        <v>12</v>
      </c>
    </row>
    <row r="21" spans="1:6" ht="27.95" customHeight="1" outlineLevel="1">
      <c r="A21" s="23" t="s">
        <v>109</v>
      </c>
      <c r="B21" s="153" t="s">
        <v>162</v>
      </c>
      <c r="C21" s="60" t="s">
        <v>229</v>
      </c>
      <c r="D21" s="404"/>
      <c r="E21" s="154" t="s">
        <v>12</v>
      </c>
    </row>
    <row r="22" spans="1:6" ht="27.95" customHeight="1" outlineLevel="1">
      <c r="A22" s="23" t="s">
        <v>110</v>
      </c>
      <c r="B22" s="153" t="s">
        <v>163</v>
      </c>
      <c r="C22" s="60" t="s">
        <v>229</v>
      </c>
      <c r="D22" s="404"/>
      <c r="E22" s="154" t="s">
        <v>12</v>
      </c>
    </row>
    <row r="23" spans="1:6" ht="27.95" customHeight="1" outlineLevel="1">
      <c r="A23" s="23" t="s">
        <v>111</v>
      </c>
      <c r="B23" s="61" t="s">
        <v>164</v>
      </c>
      <c r="C23" s="57"/>
      <c r="D23" s="110"/>
      <c r="E23" s="58"/>
    </row>
    <row r="24" spans="1:6" ht="27.95" customHeight="1" outlineLevel="1">
      <c r="A24" s="23" t="s">
        <v>112</v>
      </c>
      <c r="B24" s="153" t="s">
        <v>165</v>
      </c>
      <c r="C24" s="60" t="s">
        <v>231</v>
      </c>
      <c r="D24" s="404"/>
      <c r="E24" s="154" t="s">
        <v>12</v>
      </c>
    </row>
    <row r="25" spans="1:6" ht="27.95" customHeight="1" outlineLevel="1">
      <c r="A25" s="23" t="s">
        <v>113</v>
      </c>
      <c r="B25" s="153" t="s">
        <v>166</v>
      </c>
      <c r="C25" s="60" t="s">
        <v>229</v>
      </c>
      <c r="D25" s="404"/>
      <c r="E25" s="154" t="s">
        <v>12</v>
      </c>
    </row>
    <row r="26" spans="1:6" ht="27.95" customHeight="1" outlineLevel="1">
      <c r="A26" s="23" t="s">
        <v>114</v>
      </c>
      <c r="B26" s="153" t="s">
        <v>167</v>
      </c>
      <c r="C26" s="60" t="s">
        <v>486</v>
      </c>
      <c r="D26" s="404"/>
      <c r="E26" s="154" t="s">
        <v>12</v>
      </c>
    </row>
    <row r="27" spans="1:6" ht="27.95" customHeight="1" outlineLevel="1">
      <c r="A27" s="23" t="s">
        <v>115</v>
      </c>
      <c r="B27" s="153" t="s">
        <v>168</v>
      </c>
      <c r="C27" s="60" t="s">
        <v>486</v>
      </c>
      <c r="D27" s="404"/>
      <c r="E27" s="154" t="s">
        <v>12</v>
      </c>
    </row>
    <row r="28" spans="1:6" ht="27.95" customHeight="1" outlineLevel="1">
      <c r="A28" s="23" t="s">
        <v>116</v>
      </c>
      <c r="B28" s="153" t="s">
        <v>169</v>
      </c>
      <c r="C28" s="60" t="s">
        <v>230</v>
      </c>
      <c r="D28" s="405"/>
      <c r="E28" s="154" t="s">
        <v>12</v>
      </c>
    </row>
    <row r="29" spans="1:6" ht="39.950000000000003" customHeight="1" outlineLevel="1">
      <c r="A29" s="23" t="s">
        <v>117</v>
      </c>
      <c r="B29" s="153" t="s">
        <v>170</v>
      </c>
      <c r="C29" s="60" t="s">
        <v>229</v>
      </c>
      <c r="D29" s="404"/>
      <c r="E29" s="154" t="s">
        <v>12</v>
      </c>
    </row>
    <row r="30" spans="1:6" ht="27.95" customHeight="1" outlineLevel="1" thickBot="1">
      <c r="A30" s="23" t="s">
        <v>172</v>
      </c>
      <c r="B30" s="153" t="s">
        <v>171</v>
      </c>
      <c r="C30" s="60" t="s">
        <v>229</v>
      </c>
      <c r="D30" s="404"/>
      <c r="E30" s="154" t="s">
        <v>12</v>
      </c>
    </row>
    <row r="31" spans="1:6" ht="15.75" thickBot="1">
      <c r="A31" s="46" t="s">
        <v>28</v>
      </c>
      <c r="B31" s="46" t="s">
        <v>31</v>
      </c>
      <c r="C31" s="150" t="s">
        <v>228</v>
      </c>
      <c r="D31" s="151"/>
      <c r="E31" s="152" t="s">
        <v>9</v>
      </c>
    </row>
    <row r="32" spans="1:6" ht="27.95" customHeight="1" outlineLevel="1">
      <c r="A32" s="23" t="s">
        <v>92</v>
      </c>
      <c r="B32" s="61" t="s">
        <v>158</v>
      </c>
      <c r="C32" s="60" t="s">
        <v>229</v>
      </c>
      <c r="D32" s="404"/>
      <c r="E32" s="154" t="s">
        <v>12</v>
      </c>
      <c r="F32" s="1"/>
    </row>
    <row r="33" spans="1:5" ht="27.95" customHeight="1" outlineLevel="1">
      <c r="A33" s="23" t="s">
        <v>93</v>
      </c>
      <c r="B33" s="61" t="s">
        <v>159</v>
      </c>
      <c r="C33" s="57"/>
      <c r="D33" s="110"/>
      <c r="E33" s="58"/>
    </row>
    <row r="34" spans="1:5" ht="27.95" customHeight="1" outlineLevel="1">
      <c r="A34" s="23" t="s">
        <v>94</v>
      </c>
      <c r="B34" s="153" t="s">
        <v>160</v>
      </c>
      <c r="C34" s="60" t="s">
        <v>229</v>
      </c>
      <c r="D34" s="404"/>
      <c r="E34" s="154" t="s">
        <v>12</v>
      </c>
    </row>
    <row r="35" spans="1:5" ht="27.95" customHeight="1" outlineLevel="1">
      <c r="A35" s="23" t="s">
        <v>95</v>
      </c>
      <c r="B35" s="153" t="s">
        <v>161</v>
      </c>
      <c r="C35" s="60" t="s">
        <v>229</v>
      </c>
      <c r="D35" s="404"/>
      <c r="E35" s="154" t="s">
        <v>12</v>
      </c>
    </row>
    <row r="36" spans="1:5" ht="27.95" customHeight="1" outlineLevel="1">
      <c r="A36" s="23" t="s">
        <v>96</v>
      </c>
      <c r="B36" s="153" t="s">
        <v>162</v>
      </c>
      <c r="C36" s="60" t="s">
        <v>229</v>
      </c>
      <c r="D36" s="404"/>
      <c r="E36" s="154" t="s">
        <v>12</v>
      </c>
    </row>
    <row r="37" spans="1:5" ht="27.95" customHeight="1" outlineLevel="1">
      <c r="A37" s="23" t="s">
        <v>97</v>
      </c>
      <c r="B37" s="153" t="s">
        <v>163</v>
      </c>
      <c r="C37" s="60" t="s">
        <v>229</v>
      </c>
      <c r="D37" s="404"/>
      <c r="E37" s="154" t="s">
        <v>12</v>
      </c>
    </row>
    <row r="38" spans="1:5" ht="27.95" customHeight="1" outlineLevel="1">
      <c r="A38" s="23" t="s">
        <v>98</v>
      </c>
      <c r="B38" s="61" t="s">
        <v>164</v>
      </c>
      <c r="C38" s="57"/>
      <c r="D38" s="110"/>
      <c r="E38" s="58"/>
    </row>
    <row r="39" spans="1:5" ht="27.95" customHeight="1" outlineLevel="1">
      <c r="A39" s="23" t="s">
        <v>99</v>
      </c>
      <c r="B39" s="153" t="s">
        <v>165</v>
      </c>
      <c r="C39" s="60" t="s">
        <v>231</v>
      </c>
      <c r="D39" s="404"/>
      <c r="E39" s="154" t="s">
        <v>12</v>
      </c>
    </row>
    <row r="40" spans="1:5" ht="27.95" customHeight="1" outlineLevel="1">
      <c r="A40" s="23" t="s">
        <v>100</v>
      </c>
      <c r="B40" s="153" t="s">
        <v>166</v>
      </c>
      <c r="C40" s="60" t="s">
        <v>229</v>
      </c>
      <c r="D40" s="404"/>
      <c r="E40" s="154" t="s">
        <v>12</v>
      </c>
    </row>
    <row r="41" spans="1:5" ht="27.95" customHeight="1" outlineLevel="1">
      <c r="A41" s="23" t="s">
        <v>101</v>
      </c>
      <c r="B41" s="153" t="s">
        <v>167</v>
      </c>
      <c r="C41" s="60" t="s">
        <v>486</v>
      </c>
      <c r="D41" s="404"/>
      <c r="E41" s="154" t="s">
        <v>12</v>
      </c>
    </row>
    <row r="42" spans="1:5" ht="27.95" customHeight="1" outlineLevel="1">
      <c r="A42" s="23" t="s">
        <v>102</v>
      </c>
      <c r="B42" s="153" t="s">
        <v>168</v>
      </c>
      <c r="C42" s="60" t="s">
        <v>486</v>
      </c>
      <c r="D42" s="404"/>
      <c r="E42" s="154" t="s">
        <v>12</v>
      </c>
    </row>
    <row r="43" spans="1:5" ht="27.95" customHeight="1" outlineLevel="1">
      <c r="A43" s="23" t="s">
        <v>103</v>
      </c>
      <c r="B43" s="153" t="s">
        <v>169</v>
      </c>
      <c r="C43" s="60" t="s">
        <v>230</v>
      </c>
      <c r="D43" s="405"/>
      <c r="E43" s="154" t="s">
        <v>12</v>
      </c>
    </row>
    <row r="44" spans="1:5" ht="39.950000000000003" customHeight="1" outlineLevel="1">
      <c r="A44" s="23" t="s">
        <v>104</v>
      </c>
      <c r="B44" s="153" t="s">
        <v>170</v>
      </c>
      <c r="C44" s="60" t="s">
        <v>229</v>
      </c>
      <c r="D44" s="404"/>
      <c r="E44" s="154" t="s">
        <v>12</v>
      </c>
    </row>
    <row r="45" spans="1:5" ht="27.95" customHeight="1" outlineLevel="1">
      <c r="A45" s="23" t="s">
        <v>173</v>
      </c>
      <c r="B45" s="153" t="s">
        <v>171</v>
      </c>
      <c r="C45" s="60" t="s">
        <v>229</v>
      </c>
      <c r="D45" s="404"/>
      <c r="E45" s="154" t="s">
        <v>12</v>
      </c>
    </row>
  </sheetData>
  <sheetProtection algorithmName="SHA-512" hashValue="RYUhpITmGkjAFd17Cl1KIdkrwcBbhOYYW9K1iafIRe4n/rviC96i40HC3HHTPusbIVeG60D/g4L0IwnHzrkiDA==" saltValue="dbF8r4ohzMWMp0dF0zwyGw==" spinCount="100000" sheet="1" objects="1" scenarios="1"/>
  <conditionalFormatting sqref="E3">
    <cfRule type="cellIs" dxfId="207" priority="521" operator="equal">
      <formula>"Ja"</formula>
    </cfRule>
    <cfRule type="cellIs" dxfId="206" priority="522" operator="equal">
      <formula>"ja"</formula>
    </cfRule>
    <cfRule type="cellIs" dxfId="205" priority="523" operator="equal">
      <formula>"nein"</formula>
    </cfRule>
    <cfRule type="cellIs" dxfId="204" priority="524" operator="equal">
      <formula>"Nein"</formula>
    </cfRule>
  </conditionalFormatting>
  <conditionalFormatting sqref="E8">
    <cfRule type="cellIs" dxfId="203" priority="513" operator="equal">
      <formula>"Ja"</formula>
    </cfRule>
    <cfRule type="cellIs" dxfId="202" priority="514" operator="equal">
      <formula>"ja"</formula>
    </cfRule>
    <cfRule type="cellIs" dxfId="201" priority="515" operator="equal">
      <formula>"nein"</formula>
    </cfRule>
    <cfRule type="cellIs" dxfId="200" priority="516" operator="equal">
      <formula>"Nein"</formula>
    </cfRule>
  </conditionalFormatting>
  <conditionalFormatting sqref="C3">
    <cfRule type="cellIs" dxfId="199" priority="401" operator="equal">
      <formula>"Ja"</formula>
    </cfRule>
    <cfRule type="cellIs" dxfId="198" priority="402" operator="equal">
      <formula>"ja"</formula>
    </cfRule>
    <cfRule type="cellIs" dxfId="197" priority="403" operator="equal">
      <formula>"nein"</formula>
    </cfRule>
    <cfRule type="cellIs" dxfId="196" priority="404" operator="equal">
      <formula>"Nein"</formula>
    </cfRule>
  </conditionalFormatting>
  <conditionalFormatting sqref="C8">
    <cfRule type="cellIs" dxfId="195" priority="397" operator="equal">
      <formula>"Ja"</formula>
    </cfRule>
    <cfRule type="cellIs" dxfId="194" priority="398" operator="equal">
      <formula>"ja"</formula>
    </cfRule>
    <cfRule type="cellIs" dxfId="193" priority="399" operator="equal">
      <formula>"nein"</formula>
    </cfRule>
    <cfRule type="cellIs" dxfId="192" priority="400" operator="equal">
      <formula>"Nein"</formula>
    </cfRule>
  </conditionalFormatting>
  <conditionalFormatting sqref="D2">
    <cfRule type="cellIs" dxfId="191" priority="189" operator="equal">
      <formula>"Ja"</formula>
    </cfRule>
    <cfRule type="cellIs" dxfId="190" priority="190" operator="equal">
      <formula>"ja"</formula>
    </cfRule>
    <cfRule type="cellIs" dxfId="189" priority="191" operator="equal">
      <formula>"nein"</formula>
    </cfRule>
    <cfRule type="cellIs" dxfId="188" priority="192" operator="equal">
      <formula>"Nein"</formula>
    </cfRule>
  </conditionalFormatting>
  <conditionalFormatting sqref="D4">
    <cfRule type="cellIs" dxfId="187" priority="185" operator="equal">
      <formula>"Ja"</formula>
    </cfRule>
    <cfRule type="cellIs" dxfId="186" priority="186" operator="equal">
      <formula>"ja"</formula>
    </cfRule>
    <cfRule type="cellIs" dxfId="185" priority="187" operator="equal">
      <formula>"nein"</formula>
    </cfRule>
    <cfRule type="cellIs" dxfId="184" priority="188" operator="equal">
      <formula>"Nein"</formula>
    </cfRule>
  </conditionalFormatting>
  <conditionalFormatting sqref="D5">
    <cfRule type="cellIs" dxfId="183" priority="181" operator="equal">
      <formula>"Ja"</formula>
    </cfRule>
    <cfRule type="cellIs" dxfId="182" priority="182" operator="equal">
      <formula>"ja"</formula>
    </cfRule>
    <cfRule type="cellIs" dxfId="181" priority="183" operator="equal">
      <formula>"nein"</formula>
    </cfRule>
    <cfRule type="cellIs" dxfId="180" priority="184" operator="equal">
      <formula>"Nein"</formula>
    </cfRule>
  </conditionalFormatting>
  <conditionalFormatting sqref="D6">
    <cfRule type="cellIs" dxfId="179" priority="177" operator="equal">
      <formula>"Ja"</formula>
    </cfRule>
    <cfRule type="cellIs" dxfId="178" priority="178" operator="equal">
      <formula>"ja"</formula>
    </cfRule>
    <cfRule type="cellIs" dxfId="177" priority="179" operator="equal">
      <formula>"nein"</formula>
    </cfRule>
    <cfRule type="cellIs" dxfId="176" priority="180" operator="equal">
      <formula>"Nein"</formula>
    </cfRule>
  </conditionalFormatting>
  <conditionalFormatting sqref="D7">
    <cfRule type="cellIs" dxfId="175" priority="173" operator="equal">
      <formula>"Ja"</formula>
    </cfRule>
    <cfRule type="cellIs" dxfId="174" priority="174" operator="equal">
      <formula>"ja"</formula>
    </cfRule>
    <cfRule type="cellIs" dxfId="173" priority="175" operator="equal">
      <formula>"nein"</formula>
    </cfRule>
    <cfRule type="cellIs" dxfId="172" priority="176" operator="equal">
      <formula>"Nein"</formula>
    </cfRule>
  </conditionalFormatting>
  <conditionalFormatting sqref="D10:D11">
    <cfRule type="cellIs" dxfId="171" priority="169" operator="equal">
      <formula>"Ja"</formula>
    </cfRule>
    <cfRule type="cellIs" dxfId="170" priority="170" operator="equal">
      <formula>"ja"</formula>
    </cfRule>
    <cfRule type="cellIs" dxfId="169" priority="171" operator="equal">
      <formula>"nein"</formula>
    </cfRule>
    <cfRule type="cellIs" dxfId="168" priority="172" operator="equal">
      <formula>"Nein"</formula>
    </cfRule>
  </conditionalFormatting>
  <conditionalFormatting sqref="D12">
    <cfRule type="cellIs" dxfId="167" priority="165" operator="equal">
      <formula>"Ja"</formula>
    </cfRule>
    <cfRule type="cellIs" dxfId="166" priority="166" operator="equal">
      <formula>"ja"</formula>
    </cfRule>
    <cfRule type="cellIs" dxfId="165" priority="167" operator="equal">
      <formula>"nein"</formula>
    </cfRule>
    <cfRule type="cellIs" dxfId="164" priority="168" operator="equal">
      <formula>"Nein"</formula>
    </cfRule>
  </conditionalFormatting>
  <conditionalFormatting sqref="D13">
    <cfRule type="cellIs" dxfId="163" priority="161" operator="equal">
      <formula>"Ja"</formula>
    </cfRule>
    <cfRule type="cellIs" dxfId="162" priority="162" operator="equal">
      <formula>"ja"</formula>
    </cfRule>
    <cfRule type="cellIs" dxfId="161" priority="163" operator="equal">
      <formula>"nein"</formula>
    </cfRule>
    <cfRule type="cellIs" dxfId="160" priority="164" operator="equal">
      <formula>"Nein"</formula>
    </cfRule>
  </conditionalFormatting>
  <conditionalFormatting sqref="D14">
    <cfRule type="cellIs" dxfId="159" priority="157" operator="equal">
      <formula>"Ja"</formula>
    </cfRule>
    <cfRule type="cellIs" dxfId="158" priority="158" operator="equal">
      <formula>"ja"</formula>
    </cfRule>
    <cfRule type="cellIs" dxfId="157" priority="159" operator="equal">
      <formula>"nein"</formula>
    </cfRule>
    <cfRule type="cellIs" dxfId="156" priority="160" operator="equal">
      <formula>"Nein"</formula>
    </cfRule>
  </conditionalFormatting>
  <conditionalFormatting sqref="D15">
    <cfRule type="cellIs" dxfId="155" priority="153" operator="equal">
      <formula>"Ja"</formula>
    </cfRule>
    <cfRule type="cellIs" dxfId="154" priority="154" operator="equal">
      <formula>"ja"</formula>
    </cfRule>
    <cfRule type="cellIs" dxfId="153" priority="155" operator="equal">
      <formula>"nein"</formula>
    </cfRule>
    <cfRule type="cellIs" dxfId="152" priority="156" operator="equal">
      <formula>"Nein"</formula>
    </cfRule>
  </conditionalFormatting>
  <conditionalFormatting sqref="D3">
    <cfRule type="cellIs" dxfId="151" priority="149" operator="equal">
      <formula>"Ja"</formula>
    </cfRule>
    <cfRule type="cellIs" dxfId="150" priority="150" operator="equal">
      <formula>"ja"</formula>
    </cfRule>
    <cfRule type="cellIs" dxfId="149" priority="151" operator="equal">
      <formula>"nein"</formula>
    </cfRule>
    <cfRule type="cellIs" dxfId="148" priority="152" operator="equal">
      <formula>"Nein"</formula>
    </cfRule>
  </conditionalFormatting>
  <conditionalFormatting sqref="D8">
    <cfRule type="cellIs" dxfId="147" priority="145" operator="equal">
      <formula>"Ja"</formula>
    </cfRule>
    <cfRule type="cellIs" dxfId="146" priority="146" operator="equal">
      <formula>"ja"</formula>
    </cfRule>
    <cfRule type="cellIs" dxfId="145" priority="147" operator="equal">
      <formula>"nein"</formula>
    </cfRule>
    <cfRule type="cellIs" dxfId="144" priority="148" operator="equal">
      <formula>"Nein"</formula>
    </cfRule>
  </conditionalFormatting>
  <conditionalFormatting sqref="E18">
    <cfRule type="cellIs" dxfId="143" priority="141" operator="equal">
      <formula>"Ja"</formula>
    </cfRule>
    <cfRule type="cellIs" dxfId="142" priority="142" operator="equal">
      <formula>"ja"</formula>
    </cfRule>
    <cfRule type="cellIs" dxfId="141" priority="143" operator="equal">
      <formula>"nein"</formula>
    </cfRule>
    <cfRule type="cellIs" dxfId="140" priority="144" operator="equal">
      <formula>"Nein"</formula>
    </cfRule>
  </conditionalFormatting>
  <conditionalFormatting sqref="E23">
    <cfRule type="cellIs" dxfId="139" priority="137" operator="equal">
      <formula>"Ja"</formula>
    </cfRule>
    <cfRule type="cellIs" dxfId="138" priority="138" operator="equal">
      <formula>"ja"</formula>
    </cfRule>
    <cfRule type="cellIs" dxfId="137" priority="139" operator="equal">
      <formula>"nein"</formula>
    </cfRule>
    <cfRule type="cellIs" dxfId="136" priority="140" operator="equal">
      <formula>"Nein"</formula>
    </cfRule>
  </conditionalFormatting>
  <conditionalFormatting sqref="C18">
    <cfRule type="cellIs" dxfId="135" priority="133" operator="equal">
      <formula>"Ja"</formula>
    </cfRule>
    <cfRule type="cellIs" dxfId="134" priority="134" operator="equal">
      <formula>"ja"</formula>
    </cfRule>
    <cfRule type="cellIs" dxfId="133" priority="135" operator="equal">
      <formula>"nein"</formula>
    </cfRule>
    <cfRule type="cellIs" dxfId="132" priority="136" operator="equal">
      <formula>"Nein"</formula>
    </cfRule>
  </conditionalFormatting>
  <conditionalFormatting sqref="C23">
    <cfRule type="cellIs" dxfId="131" priority="129" operator="equal">
      <formula>"Ja"</formula>
    </cfRule>
    <cfRule type="cellIs" dxfId="130" priority="130" operator="equal">
      <formula>"ja"</formula>
    </cfRule>
    <cfRule type="cellIs" dxfId="129" priority="131" operator="equal">
      <formula>"nein"</formula>
    </cfRule>
    <cfRule type="cellIs" dxfId="128" priority="132" operator="equal">
      <formula>"Nein"</formula>
    </cfRule>
  </conditionalFormatting>
  <conditionalFormatting sqref="D19">
    <cfRule type="cellIs" dxfId="127" priority="121" operator="equal">
      <formula>"Ja"</formula>
    </cfRule>
    <cfRule type="cellIs" dxfId="126" priority="122" operator="equal">
      <formula>"ja"</formula>
    </cfRule>
    <cfRule type="cellIs" dxfId="125" priority="123" operator="equal">
      <formula>"nein"</formula>
    </cfRule>
    <cfRule type="cellIs" dxfId="124" priority="124" operator="equal">
      <formula>"Nein"</formula>
    </cfRule>
  </conditionalFormatting>
  <conditionalFormatting sqref="D20">
    <cfRule type="cellIs" dxfId="123" priority="117" operator="equal">
      <formula>"Ja"</formula>
    </cfRule>
    <cfRule type="cellIs" dxfId="122" priority="118" operator="equal">
      <formula>"ja"</formula>
    </cfRule>
    <cfRule type="cellIs" dxfId="121" priority="119" operator="equal">
      <formula>"nein"</formula>
    </cfRule>
    <cfRule type="cellIs" dxfId="120" priority="120" operator="equal">
      <formula>"Nein"</formula>
    </cfRule>
  </conditionalFormatting>
  <conditionalFormatting sqref="D21">
    <cfRule type="cellIs" dxfId="119" priority="113" operator="equal">
      <formula>"Ja"</formula>
    </cfRule>
    <cfRule type="cellIs" dxfId="118" priority="114" operator="equal">
      <formula>"ja"</formula>
    </cfRule>
    <cfRule type="cellIs" dxfId="117" priority="115" operator="equal">
      <formula>"nein"</formula>
    </cfRule>
    <cfRule type="cellIs" dxfId="116" priority="116" operator="equal">
      <formula>"Nein"</formula>
    </cfRule>
  </conditionalFormatting>
  <conditionalFormatting sqref="D22">
    <cfRule type="cellIs" dxfId="115" priority="109" operator="equal">
      <formula>"Ja"</formula>
    </cfRule>
    <cfRule type="cellIs" dxfId="114" priority="110" operator="equal">
      <formula>"ja"</formula>
    </cfRule>
    <cfRule type="cellIs" dxfId="113" priority="111" operator="equal">
      <formula>"nein"</formula>
    </cfRule>
    <cfRule type="cellIs" dxfId="112" priority="112" operator="equal">
      <formula>"Nein"</formula>
    </cfRule>
  </conditionalFormatting>
  <conditionalFormatting sqref="D25:D26">
    <cfRule type="cellIs" dxfId="111" priority="105" operator="equal">
      <formula>"Ja"</formula>
    </cfRule>
    <cfRule type="cellIs" dxfId="110" priority="106" operator="equal">
      <formula>"ja"</formula>
    </cfRule>
    <cfRule type="cellIs" dxfId="109" priority="107" operator="equal">
      <formula>"nein"</formula>
    </cfRule>
    <cfRule type="cellIs" dxfId="108" priority="108" operator="equal">
      <formula>"Nein"</formula>
    </cfRule>
  </conditionalFormatting>
  <conditionalFormatting sqref="D27">
    <cfRule type="cellIs" dxfId="107" priority="101" operator="equal">
      <formula>"Ja"</formula>
    </cfRule>
    <cfRule type="cellIs" dxfId="106" priority="102" operator="equal">
      <formula>"ja"</formula>
    </cfRule>
    <cfRule type="cellIs" dxfId="105" priority="103" operator="equal">
      <formula>"nein"</formula>
    </cfRule>
    <cfRule type="cellIs" dxfId="104" priority="104" operator="equal">
      <formula>"Nein"</formula>
    </cfRule>
  </conditionalFormatting>
  <conditionalFormatting sqref="D28">
    <cfRule type="cellIs" dxfId="103" priority="97" operator="equal">
      <formula>"Ja"</formula>
    </cfRule>
    <cfRule type="cellIs" dxfId="102" priority="98" operator="equal">
      <formula>"ja"</formula>
    </cfRule>
    <cfRule type="cellIs" dxfId="101" priority="99" operator="equal">
      <formula>"nein"</formula>
    </cfRule>
    <cfRule type="cellIs" dxfId="100" priority="100" operator="equal">
      <formula>"Nein"</formula>
    </cfRule>
  </conditionalFormatting>
  <conditionalFormatting sqref="D29">
    <cfRule type="cellIs" dxfId="99" priority="93" operator="equal">
      <formula>"Ja"</formula>
    </cfRule>
    <cfRule type="cellIs" dxfId="98" priority="94" operator="equal">
      <formula>"ja"</formula>
    </cfRule>
    <cfRule type="cellIs" dxfId="97" priority="95" operator="equal">
      <formula>"nein"</formula>
    </cfRule>
    <cfRule type="cellIs" dxfId="96" priority="96" operator="equal">
      <formula>"Nein"</formula>
    </cfRule>
  </conditionalFormatting>
  <conditionalFormatting sqref="D30">
    <cfRule type="cellIs" dxfId="95" priority="89" operator="equal">
      <formula>"Ja"</formula>
    </cfRule>
    <cfRule type="cellIs" dxfId="94" priority="90" operator="equal">
      <formula>"ja"</formula>
    </cfRule>
    <cfRule type="cellIs" dxfId="93" priority="91" operator="equal">
      <formula>"nein"</formula>
    </cfRule>
    <cfRule type="cellIs" dxfId="92" priority="92" operator="equal">
      <formula>"Nein"</formula>
    </cfRule>
  </conditionalFormatting>
  <conditionalFormatting sqref="D18">
    <cfRule type="cellIs" dxfId="91" priority="85" operator="equal">
      <formula>"Ja"</formula>
    </cfRule>
    <cfRule type="cellIs" dxfId="90" priority="86" operator="equal">
      <formula>"ja"</formula>
    </cfRule>
    <cfRule type="cellIs" dxfId="89" priority="87" operator="equal">
      <formula>"nein"</formula>
    </cfRule>
    <cfRule type="cellIs" dxfId="88" priority="88" operator="equal">
      <formula>"Nein"</formula>
    </cfRule>
  </conditionalFormatting>
  <conditionalFormatting sqref="D23">
    <cfRule type="cellIs" dxfId="87" priority="81" operator="equal">
      <formula>"Ja"</formula>
    </cfRule>
    <cfRule type="cellIs" dxfId="86" priority="82" operator="equal">
      <formula>"ja"</formula>
    </cfRule>
    <cfRule type="cellIs" dxfId="85" priority="83" operator="equal">
      <formula>"nein"</formula>
    </cfRule>
    <cfRule type="cellIs" dxfId="84" priority="84" operator="equal">
      <formula>"Nein"</formula>
    </cfRule>
  </conditionalFormatting>
  <conditionalFormatting sqref="E33">
    <cfRule type="cellIs" dxfId="83" priority="77" operator="equal">
      <formula>"Ja"</formula>
    </cfRule>
    <cfRule type="cellIs" dxfId="82" priority="78" operator="equal">
      <formula>"ja"</formula>
    </cfRule>
    <cfRule type="cellIs" dxfId="81" priority="79" operator="equal">
      <formula>"nein"</formula>
    </cfRule>
    <cfRule type="cellIs" dxfId="80" priority="80" operator="equal">
      <formula>"Nein"</formula>
    </cfRule>
  </conditionalFormatting>
  <conditionalFormatting sqref="E38">
    <cfRule type="cellIs" dxfId="79" priority="73" operator="equal">
      <formula>"Ja"</formula>
    </cfRule>
    <cfRule type="cellIs" dxfId="78" priority="74" operator="equal">
      <formula>"ja"</formula>
    </cfRule>
    <cfRule type="cellIs" dxfId="77" priority="75" operator="equal">
      <formula>"nein"</formula>
    </cfRule>
    <cfRule type="cellIs" dxfId="76" priority="76" operator="equal">
      <formula>"Nein"</formula>
    </cfRule>
  </conditionalFormatting>
  <conditionalFormatting sqref="C33">
    <cfRule type="cellIs" dxfId="75" priority="69" operator="equal">
      <formula>"Ja"</formula>
    </cfRule>
    <cfRule type="cellIs" dxfId="74" priority="70" operator="equal">
      <formula>"ja"</formula>
    </cfRule>
    <cfRule type="cellIs" dxfId="73" priority="71" operator="equal">
      <formula>"nein"</formula>
    </cfRule>
    <cfRule type="cellIs" dxfId="72" priority="72" operator="equal">
      <formula>"Nein"</formula>
    </cfRule>
  </conditionalFormatting>
  <conditionalFormatting sqref="C38">
    <cfRule type="cellIs" dxfId="71" priority="65" operator="equal">
      <formula>"Ja"</formula>
    </cfRule>
    <cfRule type="cellIs" dxfId="70" priority="66" operator="equal">
      <formula>"ja"</formula>
    </cfRule>
    <cfRule type="cellIs" dxfId="69" priority="67" operator="equal">
      <formula>"nein"</formula>
    </cfRule>
    <cfRule type="cellIs" dxfId="68" priority="68" operator="equal">
      <formula>"Nein"</formula>
    </cfRule>
  </conditionalFormatting>
  <conditionalFormatting sqref="D34">
    <cfRule type="cellIs" dxfId="67" priority="57" operator="equal">
      <formula>"Ja"</formula>
    </cfRule>
    <cfRule type="cellIs" dxfId="66" priority="58" operator="equal">
      <formula>"ja"</formula>
    </cfRule>
    <cfRule type="cellIs" dxfId="65" priority="59" operator="equal">
      <formula>"nein"</formula>
    </cfRule>
    <cfRule type="cellIs" dxfId="64" priority="60" operator="equal">
      <formula>"Nein"</formula>
    </cfRule>
  </conditionalFormatting>
  <conditionalFormatting sqref="D35">
    <cfRule type="cellIs" dxfId="63" priority="53" operator="equal">
      <formula>"Ja"</formula>
    </cfRule>
    <cfRule type="cellIs" dxfId="62" priority="54" operator="equal">
      <formula>"ja"</formula>
    </cfRule>
    <cfRule type="cellIs" dxfId="61" priority="55" operator="equal">
      <formula>"nein"</formula>
    </cfRule>
    <cfRule type="cellIs" dxfId="60" priority="56" operator="equal">
      <formula>"Nein"</formula>
    </cfRule>
  </conditionalFormatting>
  <conditionalFormatting sqref="D36">
    <cfRule type="cellIs" dxfId="59" priority="49" operator="equal">
      <formula>"Ja"</formula>
    </cfRule>
    <cfRule type="cellIs" dxfId="58" priority="50" operator="equal">
      <formula>"ja"</formula>
    </cfRule>
    <cfRule type="cellIs" dxfId="57" priority="51" operator="equal">
      <formula>"nein"</formula>
    </cfRule>
    <cfRule type="cellIs" dxfId="56" priority="52" operator="equal">
      <formula>"Nein"</formula>
    </cfRule>
  </conditionalFormatting>
  <conditionalFormatting sqref="D37">
    <cfRule type="cellIs" dxfId="55" priority="45" operator="equal">
      <formula>"Ja"</formula>
    </cfRule>
    <cfRule type="cellIs" dxfId="54" priority="46" operator="equal">
      <formula>"ja"</formula>
    </cfRule>
    <cfRule type="cellIs" dxfId="53" priority="47" operator="equal">
      <formula>"nein"</formula>
    </cfRule>
    <cfRule type="cellIs" dxfId="52" priority="48" operator="equal">
      <formula>"Nein"</formula>
    </cfRule>
  </conditionalFormatting>
  <conditionalFormatting sqref="D39:D41">
    <cfRule type="cellIs" dxfId="51" priority="41" operator="equal">
      <formula>"Ja"</formula>
    </cfRule>
    <cfRule type="cellIs" dxfId="50" priority="42" operator="equal">
      <formula>"ja"</formula>
    </cfRule>
    <cfRule type="cellIs" dxfId="49" priority="43" operator="equal">
      <formula>"nein"</formula>
    </cfRule>
    <cfRule type="cellIs" dxfId="48" priority="44" operator="equal">
      <formula>"Nein"</formula>
    </cfRule>
  </conditionalFormatting>
  <conditionalFormatting sqref="D42">
    <cfRule type="cellIs" dxfId="47" priority="37" operator="equal">
      <formula>"Ja"</formula>
    </cfRule>
    <cfRule type="cellIs" dxfId="46" priority="38" operator="equal">
      <formula>"ja"</formula>
    </cfRule>
    <cfRule type="cellIs" dxfId="45" priority="39" operator="equal">
      <formula>"nein"</formula>
    </cfRule>
    <cfRule type="cellIs" dxfId="44" priority="40" operator="equal">
      <formula>"Nein"</formula>
    </cfRule>
  </conditionalFormatting>
  <conditionalFormatting sqref="D43">
    <cfRule type="cellIs" dxfId="43" priority="33" operator="equal">
      <formula>"Ja"</formula>
    </cfRule>
    <cfRule type="cellIs" dxfId="42" priority="34" operator="equal">
      <formula>"ja"</formula>
    </cfRule>
    <cfRule type="cellIs" dxfId="41" priority="35" operator="equal">
      <formula>"nein"</formula>
    </cfRule>
    <cfRule type="cellIs" dxfId="40" priority="36" operator="equal">
      <formula>"Nein"</formula>
    </cfRule>
  </conditionalFormatting>
  <conditionalFormatting sqref="D44">
    <cfRule type="cellIs" dxfId="39" priority="29" operator="equal">
      <formula>"Ja"</formula>
    </cfRule>
    <cfRule type="cellIs" dxfId="38" priority="30" operator="equal">
      <formula>"ja"</formula>
    </cfRule>
    <cfRule type="cellIs" dxfId="37" priority="31" operator="equal">
      <formula>"nein"</formula>
    </cfRule>
    <cfRule type="cellIs" dxfId="36" priority="32" operator="equal">
      <formula>"Nein"</formula>
    </cfRule>
  </conditionalFormatting>
  <conditionalFormatting sqref="D45">
    <cfRule type="cellIs" dxfId="35" priority="25" operator="equal">
      <formula>"Ja"</formula>
    </cfRule>
    <cfRule type="cellIs" dxfId="34" priority="26" operator="equal">
      <formula>"ja"</formula>
    </cfRule>
    <cfRule type="cellIs" dxfId="33" priority="27" operator="equal">
      <formula>"nein"</formula>
    </cfRule>
    <cfRule type="cellIs" dxfId="32" priority="28" operator="equal">
      <formula>"Nein"</formula>
    </cfRule>
  </conditionalFormatting>
  <conditionalFormatting sqref="D33">
    <cfRule type="cellIs" dxfId="31" priority="21" operator="equal">
      <formula>"Ja"</formula>
    </cfRule>
    <cfRule type="cellIs" dxfId="30" priority="22" operator="equal">
      <formula>"ja"</formula>
    </cfRule>
    <cfRule type="cellIs" dxfId="29" priority="23" operator="equal">
      <formula>"nein"</formula>
    </cfRule>
    <cfRule type="cellIs" dxfId="28" priority="24" operator="equal">
      <formula>"Nein"</formula>
    </cfRule>
  </conditionalFormatting>
  <conditionalFormatting sqref="D38">
    <cfRule type="cellIs" dxfId="27" priority="17" operator="equal">
      <formula>"Ja"</formula>
    </cfRule>
    <cfRule type="cellIs" dxfId="26" priority="18" operator="equal">
      <formula>"ja"</formula>
    </cfRule>
    <cfRule type="cellIs" dxfId="25" priority="19" operator="equal">
      <formula>"nein"</formula>
    </cfRule>
    <cfRule type="cellIs" dxfId="24" priority="20" operator="equal">
      <formula>"Nein"</formula>
    </cfRule>
  </conditionalFormatting>
  <conditionalFormatting sqref="D32">
    <cfRule type="cellIs" dxfId="23" priority="13" operator="equal">
      <formula>"Ja"</formula>
    </cfRule>
    <cfRule type="cellIs" dxfId="22" priority="14" operator="equal">
      <formula>"ja"</formula>
    </cfRule>
    <cfRule type="cellIs" dxfId="21" priority="15" operator="equal">
      <formula>"nein"</formula>
    </cfRule>
    <cfRule type="cellIs" dxfId="20" priority="16" operator="equal">
      <formula>"Nein"</formula>
    </cfRule>
  </conditionalFormatting>
  <conditionalFormatting sqref="D24">
    <cfRule type="cellIs" dxfId="19" priority="9" operator="equal">
      <formula>"Ja"</formula>
    </cfRule>
    <cfRule type="cellIs" dxfId="18" priority="10" operator="equal">
      <formula>"ja"</formula>
    </cfRule>
    <cfRule type="cellIs" dxfId="17" priority="11" operator="equal">
      <formula>"nein"</formula>
    </cfRule>
    <cfRule type="cellIs" dxfId="16" priority="12" operator="equal">
      <formula>"Nein"</formula>
    </cfRule>
  </conditionalFormatting>
  <conditionalFormatting sqref="D17">
    <cfRule type="cellIs" dxfId="15" priority="5" operator="equal">
      <formula>"Ja"</formula>
    </cfRule>
    <cfRule type="cellIs" dxfId="14" priority="6" operator="equal">
      <formula>"ja"</formula>
    </cfRule>
    <cfRule type="cellIs" dxfId="13" priority="7" operator="equal">
      <formula>"nein"</formula>
    </cfRule>
    <cfRule type="cellIs" dxfId="12" priority="8" operator="equal">
      <formula>"Nein"</formula>
    </cfRule>
  </conditionalFormatting>
  <conditionalFormatting sqref="D9">
    <cfRule type="cellIs" dxfId="11" priority="1" operator="equal">
      <formula>"Ja"</formula>
    </cfRule>
    <cfRule type="cellIs" dxfId="10" priority="2" operator="equal">
      <formula>"ja"</formula>
    </cfRule>
    <cfRule type="cellIs" dxfId="9" priority="3" operator="equal">
      <formula>"nein"</formula>
    </cfRule>
    <cfRule type="cellIs" dxfId="8" priority="4" operator="equal">
      <formula>"Nein"</formula>
    </cfRule>
  </conditionalFormatting>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89CA0-7794-4104-B4AF-0135848E4825}">
  <dimension ref="A1:D45"/>
  <sheetViews>
    <sheetView topLeftCell="A15" workbookViewId="0">
      <selection activeCell="D27" sqref="D27"/>
    </sheetView>
  </sheetViews>
  <sheetFormatPr baseColWidth="10" defaultRowHeight="15"/>
  <cols>
    <col min="1" max="1" width="48.5703125" bestFit="1" customWidth="1"/>
    <col min="2" max="3" width="53.5703125" bestFit="1" customWidth="1"/>
  </cols>
  <sheetData>
    <row r="1" spans="1:3" ht="15.75" thickBot="1">
      <c r="A1" t="s">
        <v>85</v>
      </c>
      <c r="B1" s="97" t="s">
        <v>86</v>
      </c>
      <c r="C1" s="97" t="s">
        <v>141</v>
      </c>
    </row>
    <row r="2" spans="1:3">
      <c r="A2" s="87" t="str">
        <f>[2]Kategorien!$A$3&amp;" - "&amp;[2]Kategorien!$B$3</f>
        <v>m-01 - Kabel</v>
      </c>
      <c r="B2" s="98" t="str">
        <f>[2]Kategorien!A4&amp;" - "&amp;[2]Kategorien!C4</f>
        <v>m-01-11 - Niederspannungskabel</v>
      </c>
      <c r="C2" s="98" t="s">
        <v>430</v>
      </c>
    </row>
    <row r="3" spans="1:3">
      <c r="A3" s="87" t="str">
        <f>[2]Kategorien!$A$3&amp;" - "&amp;[2]Kategorien!$B$3</f>
        <v>m-01 - Kabel</v>
      </c>
      <c r="B3" s="98" t="str">
        <f>[2]Kategorien!A5&amp;" - "&amp;[2]Kategorien!C5</f>
        <v>m-01-12 - Mittelspannungskabel</v>
      </c>
      <c r="C3" s="98" t="s">
        <v>431</v>
      </c>
    </row>
    <row r="4" spans="1:3">
      <c r="A4" s="87" t="str">
        <f>[2]Kategorien!$A$8&amp;" - "&amp;[2]Kategorien!$B$8</f>
        <v>m-02 - Kabeltechnik</v>
      </c>
      <c r="B4" s="98" t="str">
        <f>[2]Kategorien!$A$9&amp;" - "&amp;[2]Kategorien!$C$9</f>
        <v>m-02-11 - MS-Garnituren</v>
      </c>
      <c r="C4" s="98" t="s">
        <v>432</v>
      </c>
    </row>
    <row r="5" spans="1:3">
      <c r="A5" s="87" t="str">
        <f>[2]Kategorien!$A$8&amp;" - "&amp;[2]Kategorien!$B$8</f>
        <v>m-02 - Kabeltechnik</v>
      </c>
      <c r="B5" s="98" t="str">
        <f>[2]Kategorien!$A$9&amp;" - "&amp;[2]Kategorien!$C$9</f>
        <v>m-02-11 - MS-Garnituren</v>
      </c>
      <c r="C5" s="98" t="s">
        <v>433</v>
      </c>
    </row>
    <row r="6" spans="1:3">
      <c r="A6" s="87" t="str">
        <f>[2]Kategorien!$A$8&amp;" - "&amp;[2]Kategorien!$B$8</f>
        <v>m-02 - Kabeltechnik</v>
      </c>
      <c r="B6" s="98" t="str">
        <f>[2]Kategorien!$A$9&amp;" - "&amp;[2]Kategorien!$C$9</f>
        <v>m-02-11 - MS-Garnituren</v>
      </c>
      <c r="C6" s="98" t="s">
        <v>434</v>
      </c>
    </row>
    <row r="7" spans="1:3">
      <c r="A7" s="87" t="str">
        <f>[2]Kategorien!$A$8&amp;" - "&amp;[2]Kategorien!$B$8</f>
        <v>m-02 - Kabeltechnik</v>
      </c>
      <c r="B7" s="98" t="str">
        <f>[2]Kategorien!$A$9&amp;" - "&amp;[2]Kategorien!$C$9</f>
        <v>m-02-11 - MS-Garnituren</v>
      </c>
      <c r="C7" s="98" t="s">
        <v>435</v>
      </c>
    </row>
    <row r="8" spans="1:3">
      <c r="A8" s="87" t="str">
        <f>[2]Kategorien!$A$8&amp;" - "&amp;[2]Kategorien!$B$8</f>
        <v>m-02 - Kabeltechnik</v>
      </c>
      <c r="B8" s="98" t="str">
        <f>[2]Kategorien!$A$9&amp;" - "&amp;[2]Kategorien!$C$9</f>
        <v>m-02-11 - MS-Garnituren</v>
      </c>
      <c r="C8" s="98" t="s">
        <v>436</v>
      </c>
    </row>
    <row r="9" spans="1:3">
      <c r="A9" s="87" t="str">
        <f>[2]Kategorien!$A$8&amp;" - "&amp;[2]Kategorien!$B$8</f>
        <v>m-02 - Kabeltechnik</v>
      </c>
      <c r="B9" s="98" t="str">
        <f>[2]Kategorien!$A$9&amp;" - "&amp;[2]Kategorien!$C$9</f>
        <v>m-02-11 - MS-Garnituren</v>
      </c>
      <c r="C9" s="98" t="s">
        <v>437</v>
      </c>
    </row>
    <row r="10" spans="1:3">
      <c r="A10" s="87" t="str">
        <f>[2]Kategorien!$A$8&amp;" - "&amp;[2]Kategorien!$B$8</f>
        <v>m-02 - Kabeltechnik</v>
      </c>
      <c r="B10" s="98" t="str">
        <f>[2]Kategorien!$A$9&amp;" - "&amp;[2]Kategorien!$C$9</f>
        <v>m-02-11 - MS-Garnituren</v>
      </c>
      <c r="C10" s="98" t="s">
        <v>438</v>
      </c>
    </row>
    <row r="11" spans="1:3">
      <c r="A11" s="87" t="str">
        <f>[2]Kategorien!$A$8&amp;" - "&amp;[2]Kategorien!$B$8</f>
        <v>m-02 - Kabeltechnik</v>
      </c>
      <c r="B11" s="98" t="str">
        <f>[2]Kategorien!$A$9&amp;" - "&amp;[2]Kategorien!$C$9</f>
        <v>m-02-11 - MS-Garnituren</v>
      </c>
      <c r="C11" s="98" t="s">
        <v>439</v>
      </c>
    </row>
    <row r="12" spans="1:3">
      <c r="A12" s="87" t="str">
        <f>[2]Kategorien!$A$8&amp;" - "&amp;[2]Kategorien!$B$8</f>
        <v>m-02 - Kabeltechnik</v>
      </c>
      <c r="B12" s="98" t="str">
        <f>[2]Kategorien!$A$10&amp;" - "&amp;[2]Kategorien!$C$10</f>
        <v>m-02-12 - NS-Garnituren</v>
      </c>
      <c r="C12" s="98" t="s">
        <v>440</v>
      </c>
    </row>
    <row r="13" spans="1:3">
      <c r="A13" s="87" t="str">
        <f>[2]Kategorien!$A$8&amp;" - "&amp;[2]Kategorien!$B$8</f>
        <v>m-02 - Kabeltechnik</v>
      </c>
      <c r="B13" s="98" t="str">
        <f>[2]Kategorien!$A$10&amp;" - "&amp;[2]Kategorien!$C$10</f>
        <v>m-02-12 - NS-Garnituren</v>
      </c>
      <c r="C13" s="98" t="s">
        <v>441</v>
      </c>
    </row>
    <row r="14" spans="1:3">
      <c r="A14" s="87" t="str">
        <f>[2]Kategorien!$A$8&amp;" - "&amp;[2]Kategorien!$B$8</f>
        <v>m-02 - Kabeltechnik</v>
      </c>
      <c r="B14" s="98" t="str">
        <f>[2]Kategorien!$A$10&amp;" - "&amp;[2]Kategorien!$C$10</f>
        <v>m-02-12 - NS-Garnituren</v>
      </c>
      <c r="C14" s="98" t="s">
        <v>442</v>
      </c>
    </row>
    <row r="15" spans="1:3">
      <c r="A15" s="87" t="str">
        <f>[2]Kategorien!$A$8&amp;" - "&amp;[2]Kategorien!$B$8</f>
        <v>m-02 - Kabeltechnik</v>
      </c>
      <c r="B15" s="98" t="str">
        <f>[2]Kategorien!$A$10&amp;" - "&amp;[2]Kategorien!$C$10</f>
        <v>m-02-12 - NS-Garnituren</v>
      </c>
      <c r="C15" s="98" t="s">
        <v>443</v>
      </c>
    </row>
    <row r="16" spans="1:3">
      <c r="A16" s="87" t="str">
        <f>[2]Kategorien!$A$8&amp;" - "&amp;[2]Kategorien!$B$8</f>
        <v>m-02 - Kabeltechnik</v>
      </c>
      <c r="B16" s="98" t="str">
        <f>[2]Kategorien!$A$11&amp;" - "&amp;[2]Kategorien!$C$11</f>
        <v>m-02-13 - Verbindungsmaterial</v>
      </c>
      <c r="C16" s="98" t="s">
        <v>444</v>
      </c>
    </row>
    <row r="17" spans="1:4">
      <c r="A17" s="87" t="str">
        <f>[2]Kategorien!$A$8&amp;" - "&amp;[2]Kategorien!$B$8</f>
        <v>m-02 - Kabeltechnik</v>
      </c>
      <c r="B17" s="98" t="str">
        <f>[2]Kategorien!$A$11&amp;" - "&amp;[2]Kategorien!$C$11</f>
        <v>m-02-13 - Verbindungsmaterial</v>
      </c>
      <c r="C17" s="99" t="s">
        <v>445</v>
      </c>
    </row>
    <row r="18" spans="1:4">
      <c r="A18" s="87" t="str">
        <f>[2]Kategorien!$A$14&amp;" - "&amp;[2]Kategorien!$B$14</f>
        <v>m-03 - Transformatoren</v>
      </c>
      <c r="B18" s="98" t="str">
        <f>[2]Kategorien!A15&amp;" - "&amp;[2]Kategorien!C15</f>
        <v>m-03-11 - Verteilungstransformatoren (bis 20 kV)</v>
      </c>
      <c r="C18" s="98" t="s">
        <v>446</v>
      </c>
    </row>
    <row r="19" spans="1:4">
      <c r="A19" s="87" t="str">
        <f>[2]Kategorien!$A$14&amp;" - "&amp;[2]Kategorien!$B$14</f>
        <v>m-03 - Transformatoren</v>
      </c>
      <c r="B19" s="98" t="str">
        <f>[2]Kategorien!A16&amp;" - "&amp;[2]Kategorien!C16</f>
        <v>m-03-12 - Mittelleistungstransformatoren (&gt;20 kV)</v>
      </c>
      <c r="C19" s="98" t="s">
        <v>447</v>
      </c>
    </row>
    <row r="20" spans="1:4">
      <c r="A20" s="87" t="str">
        <f>[2]Kategorien!$A$14&amp;" - "&amp;[2]Kategorien!$B$14</f>
        <v>m-03 - Transformatoren</v>
      </c>
      <c r="B20" s="98" t="str">
        <f>[2]Kategorien!A18&amp;" - "&amp;[2]Kategorien!C18</f>
        <v>m-03-21 - Erdschlußlöschspule</v>
      </c>
      <c r="C20" s="98" t="s">
        <v>448</v>
      </c>
    </row>
    <row r="21" spans="1:4">
      <c r="A21" s="87" t="str">
        <f>[2]Kategorien!$A$20&amp;" - "&amp;[2]Kategorien!$B$20</f>
        <v>m-04 - Messtechnik</v>
      </c>
      <c r="B21" s="98" t="str">
        <f>[2]Kategorien!A21&amp;" - "&amp;[2]Kategorien!C21</f>
        <v>m-04-11 - Standardzähler</v>
      </c>
      <c r="C21" s="99" t="s">
        <v>449</v>
      </c>
    </row>
    <row r="22" spans="1:4">
      <c r="A22" s="87" t="str">
        <f>[2]Kategorien!$A$20&amp;" - "&amp;[2]Kategorien!$B$20</f>
        <v>m-04 - Messtechnik</v>
      </c>
      <c r="B22" s="98" t="str">
        <f>[2]Kategorien!$A$23&amp;" - "&amp;[2]Kategorien!$C$23</f>
        <v>m-04-13 - Smart-Meter</v>
      </c>
      <c r="C22" s="98" t="s">
        <v>450</v>
      </c>
    </row>
    <row r="23" spans="1:4">
      <c r="A23" s="87" t="str">
        <f>[2]Kategorien!$A$20&amp;" - "&amp;[2]Kategorien!$B$20</f>
        <v>m-04 - Messtechnik</v>
      </c>
      <c r="B23" s="98" t="str">
        <f>[2]Kategorien!$A$23&amp;" - "&amp;[2]Kategorien!$C$23</f>
        <v>m-04-13 - Smart-Meter</v>
      </c>
      <c r="C23" s="99" t="s">
        <v>451</v>
      </c>
    </row>
    <row r="24" spans="1:4">
      <c r="A24" s="87" t="str">
        <f>[2]Kategorien!$A$20&amp;" - "&amp;[2]Kategorien!$B$20</f>
        <v>m-04 - Messtechnik</v>
      </c>
      <c r="B24" s="98" t="str">
        <f>[2]Kategorien!A26&amp;" - "&amp;[2]Kategorien!C26</f>
        <v>m-04-16 - Modem/Kommunikationsmodul</v>
      </c>
      <c r="C24" s="98" t="s">
        <v>451</v>
      </c>
    </row>
    <row r="25" spans="1:4">
      <c r="A25" s="87" t="str">
        <f>[2]Kategorien!$A$20&amp;" - "&amp;[2]Kategorien!$B$20</f>
        <v>m-04 - Messtechnik</v>
      </c>
      <c r="B25" s="98" t="str">
        <f>[2]Kategorien!$A$27&amp;" - "&amp;[2]Kategorien!$C$27</f>
        <v>m-04-17 - NS und MS Messwandler</v>
      </c>
      <c r="C25" s="98" t="s">
        <v>452</v>
      </c>
    </row>
    <row r="26" spans="1:4">
      <c r="A26" s="87" t="str">
        <f>[2]Kategorien!$A$20&amp;" - "&amp;[2]Kategorien!$B$20</f>
        <v>m-04 - Messtechnik</v>
      </c>
      <c r="B26" s="98" t="str">
        <f>[2]Kategorien!$A$27&amp;" - "&amp;[2]Kategorien!$C$27</f>
        <v>m-04-17 - NS und MS Messwandler</v>
      </c>
      <c r="C26" s="99" t="s">
        <v>453</v>
      </c>
    </row>
    <row r="27" spans="1:4">
      <c r="A27" s="100" t="str">
        <f>[2]Kategorien!$A$20&amp;" - "&amp;[2]Kategorien!$B$20</f>
        <v>m-04 - Messtechnik</v>
      </c>
      <c r="B27" s="101" t="s">
        <v>454</v>
      </c>
      <c r="C27" s="101" t="s">
        <v>455</v>
      </c>
      <c r="D27" t="s">
        <v>456</v>
      </c>
    </row>
    <row r="28" spans="1:4">
      <c r="A28" s="98" t="s">
        <v>457</v>
      </c>
      <c r="B28" s="98" t="s">
        <v>458</v>
      </c>
      <c r="C28" s="98" t="s">
        <v>459</v>
      </c>
    </row>
    <row r="29" spans="1:4">
      <c r="A29" s="98" t="s">
        <v>460</v>
      </c>
      <c r="B29" s="98" t="s">
        <v>461</v>
      </c>
      <c r="C29" s="98" t="s">
        <v>462</v>
      </c>
    </row>
    <row r="30" spans="1:4">
      <c r="A30" s="98" t="s">
        <v>460</v>
      </c>
      <c r="B30" s="98" t="s">
        <v>461</v>
      </c>
      <c r="C30" s="98" t="s">
        <v>463</v>
      </c>
    </row>
    <row r="31" spans="1:4">
      <c r="A31" s="98" t="s">
        <v>460</v>
      </c>
      <c r="B31" s="98" t="s">
        <v>464</v>
      </c>
      <c r="C31" s="98" t="s">
        <v>465</v>
      </c>
    </row>
    <row r="32" spans="1:4">
      <c r="A32" s="98"/>
      <c r="B32" s="98"/>
      <c r="C32" s="99"/>
    </row>
    <row r="33" spans="1:3">
      <c r="A33" s="98" t="s">
        <v>466</v>
      </c>
      <c r="B33" s="98" t="s">
        <v>467</v>
      </c>
      <c r="C33" s="98"/>
    </row>
    <row r="34" spans="1:3">
      <c r="A34" s="98" t="s">
        <v>468</v>
      </c>
      <c r="B34" s="98" t="s">
        <v>469</v>
      </c>
      <c r="C34" s="98"/>
    </row>
    <row r="35" spans="1:3">
      <c r="A35" s="98" t="s">
        <v>468</v>
      </c>
      <c r="B35" s="98" t="s">
        <v>470</v>
      </c>
      <c r="C35" s="98"/>
    </row>
    <row r="36" spans="1:3">
      <c r="A36" s="98" t="s">
        <v>471</v>
      </c>
      <c r="B36" s="98" t="s">
        <v>472</v>
      </c>
      <c r="C36" s="98"/>
    </row>
    <row r="37" spans="1:3">
      <c r="A37" s="98" t="s">
        <v>471</v>
      </c>
      <c r="B37" s="98" t="s">
        <v>473</v>
      </c>
      <c r="C37" s="98"/>
    </row>
    <row r="38" spans="1:3">
      <c r="A38" s="98" t="s">
        <v>471</v>
      </c>
      <c r="B38" s="98" t="s">
        <v>474</v>
      </c>
      <c r="C38" s="98"/>
    </row>
    <row r="39" spans="1:3">
      <c r="A39" s="98" t="s">
        <v>475</v>
      </c>
      <c r="B39" s="98" t="s">
        <v>476</v>
      </c>
      <c r="C39" s="98"/>
    </row>
    <row r="40" spans="1:3">
      <c r="A40" s="98" t="s">
        <v>477</v>
      </c>
      <c r="B40" s="98" t="s">
        <v>478</v>
      </c>
      <c r="C40" s="98"/>
    </row>
    <row r="41" spans="1:3">
      <c r="A41" s="87" t="s">
        <v>479</v>
      </c>
      <c r="B41" s="98" t="s">
        <v>480</v>
      </c>
      <c r="C41" s="98"/>
    </row>
    <row r="42" spans="1:3">
      <c r="A42" s="87" t="s">
        <v>479</v>
      </c>
      <c r="B42" s="98" t="s">
        <v>481</v>
      </c>
      <c r="C42" s="98"/>
    </row>
    <row r="43" spans="1:3">
      <c r="A43" s="87" t="s">
        <v>482</v>
      </c>
      <c r="B43" s="98" t="s">
        <v>483</v>
      </c>
      <c r="C43" s="99"/>
    </row>
    <row r="44" spans="1:3">
      <c r="A44" s="87" t="s">
        <v>484</v>
      </c>
      <c r="B44" s="99" t="s">
        <v>485</v>
      </c>
      <c r="C44" s="99"/>
    </row>
    <row r="45" spans="1:3">
      <c r="A45" s="87" t="s">
        <v>484</v>
      </c>
      <c r="B45" s="99" t="s">
        <v>485</v>
      </c>
      <c r="C45" s="99"/>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2.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A6B486A-7883-40BF-9411-A4765F4B8766}">
  <ds:schemaRefs>
    <ds:schemaRef ds:uri="http://purl.org/dc/terms/"/>
    <ds:schemaRef ds:uri="52a22196-6e3b-4937-ac7e-bc89bad6d4ce"/>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http://schemas.microsoft.com/office/2006/documentManagement/types"/>
    <ds:schemaRef ds:uri="f451b162-a75e-4065-b030-2d1d13608a9f"/>
    <ds:schemaRef ds:uri="8f532efb-f607-4fef-96ad-dbc5744b1072"/>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3</vt:i4>
      </vt:variant>
    </vt:vector>
  </HeadingPairs>
  <TitlesOfParts>
    <vt:vector size="8" baseType="lpstr">
      <vt:lpstr>Informationen</vt:lpstr>
      <vt:lpstr>Fragebogen</vt:lpstr>
      <vt:lpstr>Bewertungskriterien</vt:lpstr>
      <vt:lpstr>Referenzen</vt:lpstr>
      <vt:lpstr>Material_Kategorien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2024-08-09T07:51:08Z</cp:lastPrinted>
  <dcterms:created xsi:type="dcterms:W3CDTF">2023-09-11T08:34:04Z</dcterms:created>
  <dcterms:modified xsi:type="dcterms:W3CDTF">2024-08-09T09:34:26Z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